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6030" sheetId="1" r:id="rId1"/>
  </sheets>
  <definedNames>
    <definedName name="_xlnm.Print_Area" localSheetId="0">КПК0216030!$A$1:$BQ$373</definedName>
  </definedNames>
  <calcPr calcId="145621"/>
</workbook>
</file>

<file path=xl/calcChain.xml><?xml version="1.0" encoding="utf-8"?>
<calcChain xmlns="http://schemas.openxmlformats.org/spreadsheetml/2006/main">
  <c r="AQ352" i="1" l="1"/>
  <c r="AQ349" i="1"/>
  <c r="AQ346" i="1"/>
  <c r="AQ344" i="1"/>
  <c r="AQ343" i="1"/>
  <c r="AQ340" i="1" s="1"/>
  <c r="AQ342" i="1"/>
  <c r="AQ341" i="1"/>
  <c r="AI340" i="1"/>
  <c r="AA340" i="1"/>
  <c r="AI51" i="1"/>
  <c r="AY49" i="1"/>
  <c r="AY48" i="1"/>
  <c r="AY47" i="1"/>
  <c r="AY46" i="1"/>
  <c r="AY44" i="1"/>
  <c r="AI44" i="1"/>
  <c r="S44" i="1"/>
  <c r="AI39" i="1"/>
  <c r="BI334" i="1"/>
  <c r="BD334" i="1"/>
  <c r="AZ334" i="1"/>
  <c r="BN334" i="1" s="1"/>
  <c r="BI333" i="1"/>
  <c r="BD333" i="1"/>
  <c r="AZ333" i="1"/>
  <c r="BN333" i="1" s="1"/>
  <c r="BI332" i="1"/>
  <c r="BD332" i="1"/>
  <c r="AZ332" i="1"/>
  <c r="BN332" i="1" s="1"/>
  <c r="BI331" i="1"/>
  <c r="BD331" i="1"/>
  <c r="AZ331" i="1"/>
  <c r="BN331" i="1" s="1"/>
  <c r="BI330" i="1"/>
  <c r="BD330" i="1"/>
  <c r="AZ330" i="1"/>
  <c r="BN330" i="1" s="1"/>
  <c r="BI329" i="1"/>
  <c r="BD329" i="1"/>
  <c r="AZ329" i="1"/>
  <c r="BN329" i="1" s="1"/>
  <c r="BI328" i="1"/>
  <c r="BD328" i="1"/>
  <c r="AZ328" i="1"/>
  <c r="BN328" i="1" s="1"/>
  <c r="BI327" i="1"/>
  <c r="BD327" i="1"/>
  <c r="AZ327" i="1"/>
  <c r="BN327" i="1" s="1"/>
  <c r="BI326" i="1"/>
  <c r="BD326" i="1"/>
  <c r="AZ326" i="1"/>
  <c r="BN326" i="1" s="1"/>
  <c r="BI325" i="1"/>
  <c r="BD325" i="1"/>
  <c r="AZ325" i="1"/>
  <c r="BN325" i="1" s="1"/>
  <c r="BI324" i="1"/>
  <c r="BD324" i="1"/>
  <c r="AZ324" i="1"/>
  <c r="BN324" i="1" s="1"/>
  <c r="BI323" i="1"/>
  <c r="BD323" i="1"/>
  <c r="AZ323" i="1"/>
  <c r="BN323" i="1" s="1"/>
  <c r="BI322" i="1"/>
  <c r="BD322" i="1"/>
  <c r="AZ322" i="1"/>
  <c r="BN322" i="1" s="1"/>
  <c r="BI321" i="1"/>
  <c r="BD321" i="1"/>
  <c r="AZ321" i="1"/>
  <c r="BN321" i="1" s="1"/>
  <c r="BN319" i="1"/>
  <c r="BI319" i="1"/>
  <c r="BD319" i="1"/>
  <c r="AZ319" i="1"/>
  <c r="BN318" i="1"/>
  <c r="BI318" i="1"/>
  <c r="BD318" i="1"/>
  <c r="AZ318" i="1"/>
  <c r="BN317" i="1"/>
  <c r="BI317" i="1"/>
  <c r="BD317" i="1"/>
  <c r="AZ317" i="1"/>
  <c r="BI316" i="1"/>
  <c r="BD316" i="1"/>
  <c r="AZ316" i="1"/>
  <c r="BN316" i="1" s="1"/>
  <c r="BI315" i="1"/>
  <c r="BD315" i="1"/>
  <c r="AZ315" i="1"/>
  <c r="BN315" i="1" s="1"/>
  <c r="BI314" i="1"/>
  <c r="BD314" i="1"/>
  <c r="AZ314" i="1"/>
  <c r="BN314" i="1" s="1"/>
  <c r="BI313" i="1"/>
  <c r="BD313" i="1"/>
  <c r="AZ313" i="1"/>
  <c r="BN313" i="1" s="1"/>
  <c r="BI312" i="1"/>
  <c r="BD312" i="1"/>
  <c r="AZ312" i="1"/>
  <c r="BN312" i="1" s="1"/>
  <c r="BI311" i="1"/>
  <c r="BD311" i="1"/>
  <c r="AZ311" i="1"/>
  <c r="BN311" i="1" s="1"/>
  <c r="BI310" i="1"/>
  <c r="BD310" i="1"/>
  <c r="AZ310" i="1"/>
  <c r="BN310" i="1" s="1"/>
  <c r="BI309" i="1"/>
  <c r="BD309" i="1"/>
  <c r="AZ309" i="1"/>
  <c r="BN309" i="1" s="1"/>
  <c r="BI308" i="1"/>
  <c r="BD308" i="1"/>
  <c r="AZ308" i="1"/>
  <c r="BN308" i="1" s="1"/>
  <c r="BI307" i="1"/>
  <c r="BD307" i="1"/>
  <c r="AZ307" i="1"/>
  <c r="BN307" i="1" s="1"/>
  <c r="BI306" i="1"/>
  <c r="BD306" i="1"/>
  <c r="AZ306" i="1"/>
  <c r="BN306" i="1" s="1"/>
  <c r="BI305" i="1"/>
  <c r="BD305" i="1"/>
  <c r="AZ305" i="1"/>
  <c r="BN305" i="1" s="1"/>
  <c r="BI304" i="1"/>
  <c r="BD304" i="1"/>
  <c r="AZ304" i="1"/>
  <c r="BN304" i="1" s="1"/>
  <c r="BI303" i="1"/>
  <c r="BD303" i="1"/>
  <c r="AZ303" i="1"/>
  <c r="BN303" i="1" s="1"/>
  <c r="BI302" i="1"/>
  <c r="BD302" i="1"/>
  <c r="AZ302" i="1"/>
  <c r="BN302" i="1" s="1"/>
  <c r="BI301" i="1"/>
  <c r="BD301" i="1"/>
  <c r="AZ301" i="1"/>
  <c r="BN301" i="1" s="1"/>
  <c r="BI300" i="1"/>
  <c r="BD300" i="1"/>
  <c r="AZ300" i="1"/>
  <c r="BN300" i="1" s="1"/>
  <c r="BI299" i="1"/>
  <c r="BD299" i="1"/>
  <c r="AZ299" i="1"/>
  <c r="BN299" i="1" s="1"/>
  <c r="BI298" i="1"/>
  <c r="BD298" i="1"/>
  <c r="AZ298" i="1"/>
  <c r="BN298" i="1" s="1"/>
  <c r="BI297" i="1"/>
  <c r="BD297" i="1"/>
  <c r="AZ297" i="1"/>
  <c r="BN297" i="1" s="1"/>
  <c r="BI296" i="1"/>
  <c r="BD296" i="1"/>
  <c r="AZ296" i="1"/>
  <c r="BN296" i="1" s="1"/>
  <c r="BI294" i="1"/>
  <c r="BD294" i="1"/>
  <c r="AZ294" i="1"/>
  <c r="BN294" i="1" s="1"/>
  <c r="BI293" i="1"/>
  <c r="BD293" i="1"/>
  <c r="AZ293" i="1"/>
  <c r="BN293" i="1" s="1"/>
  <c r="BN291" i="1"/>
  <c r="BI291" i="1"/>
  <c r="BD291" i="1"/>
  <c r="AZ291" i="1"/>
  <c r="BN290" i="1"/>
  <c r="BI290" i="1"/>
  <c r="BD290" i="1"/>
  <c r="AZ290" i="1"/>
  <c r="BN289" i="1"/>
  <c r="BI289" i="1"/>
  <c r="BD289" i="1"/>
  <c r="AZ289" i="1"/>
  <c r="BN288" i="1"/>
  <c r="BI288" i="1"/>
  <c r="BD288" i="1"/>
  <c r="AZ288" i="1"/>
  <c r="BN287" i="1"/>
  <c r="BI287" i="1"/>
  <c r="BD287" i="1"/>
  <c r="AZ287" i="1"/>
  <c r="BN286" i="1"/>
  <c r="BI286" i="1"/>
  <c r="BD286" i="1"/>
  <c r="AZ286" i="1"/>
  <c r="BI285" i="1"/>
  <c r="BD285" i="1"/>
  <c r="AZ285" i="1"/>
  <c r="BN285" i="1" s="1"/>
  <c r="BI284" i="1"/>
  <c r="BD284" i="1"/>
  <c r="AZ284" i="1"/>
  <c r="BN284" i="1" s="1"/>
  <c r="BI283" i="1"/>
  <c r="BD283" i="1"/>
  <c r="AZ283" i="1"/>
  <c r="BN283" i="1" s="1"/>
  <c r="BI282" i="1"/>
  <c r="BD282" i="1"/>
  <c r="AZ282" i="1"/>
  <c r="BN282" i="1" s="1"/>
  <c r="BI281" i="1"/>
  <c r="BD281" i="1"/>
  <c r="AZ281" i="1"/>
  <c r="BN281" i="1" s="1"/>
  <c r="BI280" i="1"/>
  <c r="BD280" i="1"/>
  <c r="AZ280" i="1"/>
  <c r="BN280" i="1" s="1"/>
  <c r="BN278" i="1"/>
  <c r="BI278" i="1"/>
  <c r="BD278" i="1"/>
  <c r="AZ278" i="1"/>
  <c r="BN276" i="1"/>
  <c r="BI276" i="1"/>
  <c r="BD276" i="1"/>
  <c r="AZ276" i="1"/>
  <c r="BN274" i="1"/>
  <c r="BI274" i="1"/>
  <c r="BD274" i="1"/>
  <c r="AZ274" i="1"/>
  <c r="BN273" i="1"/>
  <c r="BI273" i="1"/>
  <c r="BD273" i="1"/>
  <c r="AZ273" i="1"/>
  <c r="BN272" i="1"/>
  <c r="BI272" i="1"/>
  <c r="BD272" i="1"/>
  <c r="AZ272" i="1"/>
  <c r="BN270" i="1"/>
  <c r="BI270" i="1"/>
  <c r="BD270" i="1"/>
  <c r="AZ270" i="1"/>
  <c r="BN269" i="1"/>
  <c r="BI269" i="1"/>
  <c r="BD269" i="1"/>
  <c r="AZ269" i="1"/>
  <c r="BN268" i="1"/>
  <c r="BI268" i="1"/>
  <c r="BD268" i="1"/>
  <c r="AZ268" i="1"/>
  <c r="BN267" i="1"/>
  <c r="BI267" i="1"/>
  <c r="BD267" i="1"/>
  <c r="AZ267" i="1"/>
  <c r="BN265" i="1"/>
  <c r="BI265" i="1"/>
  <c r="BD265" i="1"/>
  <c r="AZ265" i="1"/>
  <c r="BN263" i="1"/>
  <c r="BI263" i="1"/>
  <c r="BD263" i="1"/>
  <c r="AZ263" i="1"/>
  <c r="BN261" i="1"/>
  <c r="BI261" i="1"/>
  <c r="BD261" i="1"/>
  <c r="AZ261" i="1"/>
  <c r="BN260" i="1"/>
  <c r="BI260" i="1"/>
  <c r="BD260" i="1"/>
  <c r="AZ260" i="1"/>
  <c r="BN259" i="1"/>
  <c r="BI259" i="1"/>
  <c r="BD259" i="1"/>
  <c r="AZ259" i="1"/>
  <c r="BN257" i="1"/>
  <c r="BI257" i="1"/>
  <c r="BD257" i="1"/>
  <c r="AZ257" i="1"/>
  <c r="BN255" i="1"/>
  <c r="BI255" i="1"/>
  <c r="BD255" i="1"/>
  <c r="AZ255" i="1"/>
  <c r="BN253" i="1"/>
  <c r="BI253" i="1"/>
  <c r="BD253" i="1"/>
  <c r="AZ253" i="1"/>
  <c r="BN252" i="1"/>
  <c r="BI252" i="1"/>
  <c r="BD252" i="1"/>
  <c r="AZ252" i="1"/>
  <c r="BN250" i="1"/>
  <c r="BI250" i="1"/>
  <c r="BD250" i="1"/>
  <c r="AZ250" i="1"/>
  <c r="BN248" i="1"/>
  <c r="BI248" i="1"/>
  <c r="BD248" i="1"/>
  <c r="AZ248" i="1"/>
  <c r="BN246" i="1"/>
  <c r="BI246" i="1"/>
  <c r="BD246" i="1"/>
  <c r="AZ246" i="1"/>
  <c r="BN245" i="1"/>
  <c r="BI245" i="1"/>
  <c r="BD245" i="1"/>
  <c r="AZ245" i="1"/>
  <c r="BN244" i="1"/>
  <c r="BI244" i="1"/>
  <c r="BD244" i="1"/>
  <c r="AZ244" i="1"/>
  <c r="BN243" i="1"/>
  <c r="BI243" i="1"/>
  <c r="BD243" i="1"/>
  <c r="AZ243" i="1"/>
  <c r="BN241" i="1"/>
  <c r="BI241" i="1"/>
  <c r="BD241" i="1"/>
  <c r="AZ241" i="1"/>
  <c r="BN240" i="1"/>
  <c r="BI240" i="1"/>
  <c r="BD240" i="1"/>
  <c r="AZ240" i="1"/>
  <c r="BN238" i="1"/>
  <c r="BI238" i="1"/>
  <c r="BD238" i="1"/>
  <c r="AZ238" i="1"/>
  <c r="BN236" i="1"/>
  <c r="BI236" i="1"/>
  <c r="BD236" i="1"/>
  <c r="AZ236" i="1"/>
  <c r="BN234" i="1"/>
  <c r="BI234" i="1"/>
  <c r="BD234" i="1"/>
  <c r="AZ234" i="1"/>
  <c r="BN232" i="1"/>
  <c r="BI232" i="1"/>
  <c r="BD232" i="1"/>
  <c r="AZ232" i="1"/>
  <c r="BN230" i="1"/>
  <c r="BI230" i="1"/>
  <c r="BD230" i="1"/>
  <c r="AZ230" i="1"/>
  <c r="BN228" i="1"/>
  <c r="BI228" i="1"/>
  <c r="BD228" i="1"/>
  <c r="AZ228" i="1"/>
  <c r="BN226" i="1"/>
  <c r="BI226" i="1"/>
  <c r="BD226" i="1"/>
  <c r="AZ226" i="1"/>
  <c r="BN224" i="1"/>
  <c r="BI224" i="1"/>
  <c r="BD224" i="1"/>
  <c r="AZ224" i="1"/>
  <c r="BN222" i="1"/>
  <c r="BI222" i="1"/>
  <c r="BD222" i="1"/>
  <c r="AZ222" i="1"/>
  <c r="BN220" i="1"/>
  <c r="BI220" i="1"/>
  <c r="BD220" i="1"/>
  <c r="AZ220" i="1"/>
  <c r="BN218" i="1"/>
  <c r="BI218" i="1"/>
  <c r="BD218" i="1"/>
  <c r="AZ218" i="1"/>
  <c r="BN216" i="1"/>
  <c r="BI216" i="1"/>
  <c r="BD216" i="1"/>
  <c r="AZ216" i="1"/>
  <c r="BN214" i="1"/>
  <c r="BI214" i="1"/>
  <c r="BD214" i="1"/>
  <c r="AZ214" i="1"/>
  <c r="BN212" i="1"/>
  <c r="BI212" i="1"/>
  <c r="BD212" i="1"/>
  <c r="AZ212" i="1"/>
  <c r="BN210" i="1"/>
  <c r="BI210" i="1"/>
  <c r="BD210" i="1"/>
  <c r="AZ210" i="1"/>
  <c r="BN208" i="1"/>
  <c r="BI208" i="1"/>
  <c r="BD208" i="1"/>
  <c r="AZ208" i="1"/>
  <c r="BN206" i="1"/>
  <c r="BI206" i="1"/>
  <c r="BD206" i="1"/>
  <c r="AZ206" i="1"/>
  <c r="BN204" i="1"/>
  <c r="BI204" i="1"/>
  <c r="BD204" i="1"/>
  <c r="AZ204" i="1"/>
  <c r="BN202" i="1"/>
  <c r="BI202" i="1"/>
  <c r="BD202" i="1"/>
  <c r="AZ202" i="1"/>
  <c r="BN200" i="1"/>
  <c r="BI200" i="1"/>
  <c r="BD200" i="1"/>
  <c r="AZ200" i="1"/>
  <c r="BN198" i="1"/>
  <c r="BI198" i="1"/>
  <c r="BD198" i="1"/>
  <c r="AZ198" i="1"/>
  <c r="BN195" i="1"/>
  <c r="BI195" i="1"/>
  <c r="BD195" i="1"/>
  <c r="AZ195" i="1"/>
  <c r="BN194" i="1"/>
  <c r="BI194" i="1"/>
  <c r="BD194" i="1"/>
  <c r="AZ194" i="1"/>
  <c r="BN192" i="1"/>
  <c r="BI192" i="1"/>
  <c r="BD192" i="1"/>
  <c r="AZ192" i="1"/>
  <c r="BN191" i="1"/>
  <c r="BI191" i="1"/>
  <c r="BD191" i="1"/>
  <c r="AZ191" i="1"/>
  <c r="BI186" i="1"/>
  <c r="BD186" i="1"/>
  <c r="AZ186" i="1"/>
  <c r="AK186" i="1"/>
  <c r="BI184" i="1"/>
  <c r="BD184" i="1"/>
  <c r="AZ184" i="1"/>
  <c r="AK184" i="1"/>
  <c r="BI183" i="1"/>
  <c r="BD183" i="1"/>
  <c r="AZ183" i="1"/>
  <c r="AK183" i="1"/>
  <c r="BH172" i="1"/>
  <c r="BC172" i="1"/>
  <c r="BH171" i="1"/>
  <c r="BC171" i="1"/>
  <c r="BH170" i="1"/>
  <c r="BC170" i="1"/>
  <c r="BH169" i="1"/>
  <c r="BC169" i="1"/>
  <c r="BH168" i="1"/>
  <c r="BC168" i="1"/>
  <c r="BH167" i="1"/>
  <c r="BC167" i="1"/>
  <c r="BH166" i="1"/>
  <c r="BC166" i="1"/>
  <c r="BH165" i="1"/>
  <c r="BC165" i="1"/>
  <c r="BH164" i="1"/>
  <c r="BC164" i="1"/>
  <c r="BH163" i="1"/>
  <c r="BC163" i="1"/>
  <c r="BH162" i="1"/>
  <c r="BC162" i="1"/>
  <c r="BH161" i="1"/>
  <c r="BC161" i="1"/>
  <c r="BH160" i="1"/>
  <c r="BC160" i="1"/>
  <c r="BH159" i="1"/>
  <c r="BC159" i="1"/>
  <c r="BH156" i="1"/>
  <c r="BC156" i="1"/>
  <c r="BH155" i="1"/>
  <c r="BC155" i="1"/>
  <c r="BH154" i="1"/>
  <c r="BC154" i="1"/>
  <c r="BH153" i="1"/>
  <c r="BC153" i="1"/>
  <c r="BH151" i="1"/>
  <c r="BC151" i="1"/>
  <c r="BH150" i="1"/>
  <c r="BC150" i="1"/>
  <c r="BH149" i="1"/>
  <c r="BC149" i="1"/>
  <c r="BH147" i="1"/>
  <c r="BC147" i="1"/>
  <c r="BH146" i="1"/>
  <c r="BC146" i="1"/>
  <c r="BH145" i="1"/>
  <c r="BC145" i="1"/>
  <c r="BH144" i="1"/>
  <c r="BC144" i="1"/>
  <c r="BH142" i="1"/>
  <c r="BC142" i="1"/>
  <c r="BH140" i="1"/>
  <c r="BC140" i="1"/>
  <c r="BH139" i="1"/>
  <c r="BC139" i="1"/>
  <c r="BH138" i="1"/>
  <c r="BC138" i="1"/>
  <c r="BH137" i="1"/>
  <c r="BC137" i="1"/>
  <c r="BH136" i="1"/>
  <c r="BC136" i="1"/>
  <c r="BH135" i="1"/>
  <c r="BC135" i="1"/>
  <c r="BH134" i="1"/>
  <c r="BC134" i="1"/>
  <c r="BH133" i="1"/>
  <c r="BC133" i="1"/>
  <c r="BH132" i="1"/>
  <c r="BC132" i="1"/>
  <c r="BH131" i="1"/>
  <c r="BC131" i="1"/>
  <c r="BH130" i="1"/>
  <c r="BC130" i="1"/>
  <c r="BH128" i="1"/>
  <c r="BC128" i="1"/>
  <c r="BH126" i="1"/>
  <c r="BC126" i="1"/>
  <c r="BH124" i="1"/>
  <c r="BC124" i="1"/>
  <c r="BH123" i="1"/>
  <c r="BC123" i="1"/>
  <c r="BH122" i="1"/>
  <c r="BC122" i="1"/>
  <c r="BH121" i="1"/>
  <c r="BC121" i="1"/>
  <c r="BH120" i="1"/>
  <c r="BC120" i="1"/>
  <c r="BH119" i="1"/>
  <c r="BC119" i="1"/>
  <c r="BH118" i="1"/>
  <c r="BC118" i="1"/>
  <c r="BH117" i="1"/>
  <c r="BC117" i="1"/>
  <c r="BH115" i="1"/>
  <c r="BC115" i="1"/>
  <c r="BH114" i="1"/>
  <c r="BC114" i="1"/>
  <c r="BH113" i="1"/>
  <c r="BC113" i="1"/>
  <c r="BH112" i="1"/>
  <c r="BC112" i="1"/>
  <c r="BH110" i="1"/>
  <c r="BC110" i="1"/>
  <c r="BH109" i="1"/>
  <c r="BC109" i="1"/>
  <c r="BH108" i="1"/>
  <c r="BC108" i="1"/>
  <c r="BH107" i="1"/>
  <c r="BC107" i="1"/>
  <c r="BH106" i="1"/>
  <c r="BC106" i="1"/>
  <c r="BH105" i="1"/>
  <c r="BC105" i="1"/>
  <c r="BH104" i="1"/>
  <c r="BC104" i="1"/>
  <c r="BH103" i="1"/>
  <c r="BC103" i="1"/>
  <c r="BH102" i="1"/>
  <c r="BC102" i="1"/>
  <c r="BH101" i="1"/>
  <c r="BC101" i="1"/>
  <c r="BH100" i="1"/>
  <c r="BC100" i="1"/>
  <c r="BH99" i="1"/>
  <c r="BC99" i="1"/>
  <c r="BH98" i="1"/>
  <c r="BC98" i="1"/>
  <c r="BH95" i="1"/>
  <c r="BC95" i="1"/>
  <c r="BH94" i="1"/>
  <c r="BC94" i="1"/>
  <c r="BH92" i="1"/>
  <c r="BC92" i="1"/>
  <c r="BH91" i="1"/>
  <c r="BC91" i="1"/>
  <c r="BH89" i="1"/>
  <c r="BC89" i="1"/>
  <c r="BH88" i="1"/>
  <c r="BC88" i="1"/>
  <c r="BH87" i="1"/>
  <c r="BC87" i="1"/>
  <c r="BH85" i="1"/>
  <c r="BC85" i="1"/>
  <c r="BH84" i="1"/>
  <c r="BC84" i="1"/>
  <c r="BH83" i="1"/>
  <c r="BC83" i="1"/>
  <c r="BH82" i="1"/>
  <c r="BC82" i="1"/>
  <c r="BH80" i="1"/>
  <c r="BC80" i="1"/>
  <c r="BH78" i="1"/>
  <c r="BC78" i="1"/>
  <c r="BH77" i="1"/>
  <c r="BC77" i="1"/>
  <c r="BH76" i="1"/>
  <c r="BC76" i="1"/>
  <c r="BH75" i="1"/>
  <c r="BC75" i="1"/>
  <c r="BH74" i="1"/>
  <c r="BC74" i="1"/>
  <c r="BH73" i="1"/>
  <c r="BC73" i="1"/>
  <c r="BH72" i="1"/>
  <c r="BC72" i="1"/>
  <c r="BH71" i="1"/>
  <c r="BC71" i="1"/>
  <c r="BH70" i="1"/>
  <c r="BC70" i="1"/>
  <c r="BH69" i="1"/>
  <c r="BC69" i="1"/>
  <c r="BH68" i="1"/>
  <c r="BC68" i="1"/>
  <c r="BH66" i="1"/>
  <c r="BC66" i="1"/>
  <c r="BH65" i="1"/>
  <c r="BC65" i="1"/>
  <c r="BI31" i="1"/>
  <c r="BD31" i="1"/>
  <c r="AZ31" i="1"/>
  <c r="AK31" i="1"/>
  <c r="BI30" i="1"/>
  <c r="BD30" i="1"/>
  <c r="AZ30" i="1"/>
  <c r="AK30" i="1"/>
  <c r="BN30" i="1" l="1"/>
  <c r="BN31" i="1"/>
  <c r="BN183" i="1"/>
  <c r="BN184" i="1"/>
  <c r="BN186" i="1"/>
</calcChain>
</file>

<file path=xl/sharedStrings.xml><?xml version="1.0" encoding="utf-8"?>
<sst xmlns="http://schemas.openxmlformats.org/spreadsheetml/2006/main" count="608" uniqueCount="341">
  <si>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</si>
  <si>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</si>
  <si>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</si>
  <si>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</si>
  <si>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</si>
  <si>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</si>
  <si>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</si>
  <si>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</si>
  <si>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</si>
  <si>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</si>
  <si>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</si>
  <si>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</si>
  <si>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</si>
  <si>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</si>
  <si>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</si>
  <si>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</si>
  <si>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</si>
  <si>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</si>
  <si>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</si>
  <si>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</si>
  <si>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</si>
  <si>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</si>
  <si>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</si>
  <si>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</si>
  <si>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</si>
  <si>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</si>
  <si>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</si>
  <si>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</si>
  <si>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</si>
  <si>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</si>
  <si>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</si>
  <si>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</si>
  <si>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</si>
  <si>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</si>
  <si>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</si>
  <si>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</si>
  <si>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</si>
  <si>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</si>
  <si>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</si>
  <si>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</si>
  <si>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</si>
  <si>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</si>
  <si>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</si>
  <si>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</si>
  <si>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</si>
  <si>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</si>
  <si>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</si>
  <si>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</si>
  <si>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</si>
  <si>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</si>
  <si>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</si>
  <si>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</si>
  <si>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</si>
  <si>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</si>
  <si>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</si>
  <si>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</si>
  <si>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</si>
  <si>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</si>
  <si>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</si>
  <si>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</si>
  <si>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</si>
  <si>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</si>
  <si>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</si>
  <si>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</si>
  <si>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</si>
  <si>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</si>
  <si>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</si>
  <si>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</si>
  <si>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</si>
  <si>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</si>
  <si>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</si>
  <si>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</si>
  <si>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</si>
  <si>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</si>
  <si>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</si>
  <si>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</si>
  <si>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</si>
  <si>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</si>
  <si>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</si>
  <si>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</si>
  <si>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</si>
  <si>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</si>
  <si>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</si>
  <si>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</si>
  <si>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</si>
  <si>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</si>
  <si>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</si>
  <si>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</si>
  <si>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</si>
  <si>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</si>
  <si>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</si>
  <si>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</si>
  <si>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</si>
  <si>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</si>
  <si>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</si>
  <si>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</si>
  <si>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</si>
  <si>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</si>
  <si>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</si>
  <si>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</si>
  <si>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</si>
  <si>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</si>
  <si>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</si>
  <si>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</si>
  <si>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</si>
  <si>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</si>
  <si>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</si>
  <si>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</si>
  <si>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Фінансування заходів щодо благоустрою Славутської міської територіальної громади</t>
  </si>
  <si>
    <t>C32:BQ32</t>
  </si>
  <si>
    <t>Пояснення щодо причин розбіжностей між фактичними та затвердженими результативними показниками: Відхилення по загальному фонду виникли в зв'язку з економією бюджетних коштів. Відхилення по спеціальному фонду виникли у зв’язку з відсутністю виконаних робіт  з  капітального ремонту та реконструкції</t>
  </si>
  <si>
    <t>C63:BQ63</t>
  </si>
  <si>
    <t>затрат</t>
  </si>
  <si>
    <t>Кошти передбачені на утримання та ремонт автобусних зупинок</t>
  </si>
  <si>
    <t>Кошти передбачені на утримання доріг, (нанесення роозмітки, встановлення знаків, облаштування лежачих поліцейскіх, аварійний та поточний ремонт тощо), в.т.ч. у зимовий період</t>
  </si>
  <si>
    <t>C67:BQ67</t>
  </si>
  <si>
    <t>Пояснення щодо причин розбіжностей між фактичними та затвердженими результативними показниками: Розбіжності виникли в зв'язку з збільшеними витратами на утримання доріг. Причиною став ріст цін на основні матеріали такі як паливо, фарба для дорожніх робіт, запасні частини,  сіль технічна, бітумна емульсія тощо. Понесені витрати здійснено в межах загальної суми затверджених видатків на виконання програми.</t>
  </si>
  <si>
    <t>Кошти передбачені на грейдерування доріг</t>
  </si>
  <si>
    <t>Кошти передбачені на утримання та ремонт елементів благоустрою</t>
  </si>
  <si>
    <t xml:space="preserve"> Кошти передбачені на придбання та встановлення елементів благоустрою</t>
  </si>
  <si>
    <t>Кошти  на утримання та поточний ремонт криниць</t>
  </si>
  <si>
    <t>Кошти передбачені на утримання мостів та пішохідних містків в належному експлуатаційному стані</t>
  </si>
  <si>
    <t>Кошти передбачені на утримання міського пляжу</t>
  </si>
  <si>
    <t>Кошти передбачені на придбання та встановлення урн</t>
  </si>
  <si>
    <t>Кошти передбачені на на придбання та встановлення контейнерів (1,1м3)</t>
  </si>
  <si>
    <t>Кошти передбачені на роботи з прибирання та санітарної очистки вулиць, контейнерних майданчиків,  в тому числі оплата праці із нарахуваннями</t>
  </si>
  <si>
    <t>Кошти передбачені на очистку та поточний ремонт каналів стічної зливової каналізації</t>
  </si>
  <si>
    <t>Кошти передбачені на утримання кладовищ</t>
  </si>
  <si>
    <t>C79:BQ79</t>
  </si>
  <si>
    <t>Пояснення щодо причин розбіжностей між фактичними та затвердженими результативними показниками: Розбіжності виникли у зв’язку з тим, що під час  воєнного стану внесено оперативні  зміни до плану робіт, зменшено ряд показників затрат враховуючи їх доцільність, в тому числі зменшення витрати на утримання кладовищ у зв’язку у зв’язку з зменшенням обсягу робіт</t>
  </si>
  <si>
    <t>Кошти передбачені на організацію поховань осіб без рідства,</t>
  </si>
  <si>
    <t>C81:BQ81</t>
  </si>
  <si>
    <t>Пояснення щодо причин розбіжностей між фактичними та затвердженими результативними показниками: Розбіжності виникли у зв’язку з тим, що під час  воєнного стану внесено оперативні  зміни до плану робіт, зменшено ряд показників затрат враховуючи їх доцільність, в тому числі зменшено показник затрат на поховання осіб, що потребують безоплатного поховання у зв’язку з зменшенням фактичної кількості похованих</t>
  </si>
  <si>
    <t>Кошти передбачені на догляд за газонами, деревами, кущами та квітами, в т.ч. вартість посадкового матеріалу</t>
  </si>
  <si>
    <t>Кошти на утримання тепличного господарства</t>
  </si>
  <si>
    <t>Кошти, передбачені на обслуговування та поточний ремонт електричних мереж вуличного освітлення, устаткування, обладнання та  світлофорів, в тому числі оплата праці працюючих</t>
  </si>
  <si>
    <t>Кошти, передбачені на закупівлю електричної енергії для вуличного освітлення вулиць</t>
  </si>
  <si>
    <t>C86:BQ86</t>
  </si>
  <si>
    <t>Пояснення щодо причин розбіжностей між фактичними та затвердженими результативними показниками: Розбіжності виникли у зв’язку з тим, що під час  воєнного стану внесено оперативні  зміни до плану робіт, зменшено ряд показників затрат враховуючи їх доцільність, в тому числі зменшено витрати на закупівлю електроенергії на вуличне освітлення у зв’язку з зменшенням кількості годин освітлення</t>
  </si>
  <si>
    <t>Кошти на заходи з лісогосподарських та лісокультурних робіт</t>
  </si>
  <si>
    <t>Кошти на забезпечення утримання тварин</t>
  </si>
  <si>
    <t>Обсяг фінансування на виготовлення проектно-кошторисної документації та проведення робіт з капітального ремонту, будівництва та реконструкції</t>
  </si>
  <si>
    <t>C90:BQ90</t>
  </si>
  <si>
    <t>Пояснення щодо причин розбіжностей між фактичними та затвердженими результативними показниками: Розбіжності виникли у зв’язку з відсутністю виконаних робіт  з  капітального ремонту та реконструкції</t>
  </si>
  <si>
    <t>кошти передбачені на  модернізацію зовнішніх електромереж, заміну світильників, кабелю та іншого обладнання</t>
  </si>
  <si>
    <t>Дообладнання системи відеоспостереження (закупівля обладнення з установкою/монтажем/налаштуванням)</t>
  </si>
  <si>
    <t>C93:BQ93</t>
  </si>
  <si>
    <t>Пояснення щодо причин розбіжностей між фактичними та затвердженими результативними показниками: Розбіжності виникли у зв’язку з тим, що під час  воєнного стану внесено оперативні  зміни до плану робіт, зменшено ряд показників затрат враховуючи їх доцільність, в тому числі  зменшено затрати на дообладнання системи відеонагляду у зв’язку економією коштів за результатами відкритих торгів.</t>
  </si>
  <si>
    <t>Кошти передбачені на придбання запасних частин та матеріалів для ремонту засобів механізації (шини, мастила,гідравлічни рідини та ін.)</t>
  </si>
  <si>
    <t>Кошти на придбання розмічальної машини (дорожнього обладнання)</t>
  </si>
  <si>
    <t>C96:BQ96</t>
  </si>
  <si>
    <t>Пояснення щодо причин розбіжностей між фактичними та затвердженими результативними показниками: Розбіжності виникли у зв’язку з економією коштів</t>
  </si>
  <si>
    <t>продукту</t>
  </si>
  <si>
    <t>Кількість автобусних зупинок, що потребують утримання та ремонту</t>
  </si>
  <si>
    <t xml:space="preserve"> Довжина доріг, яка потребує посипання в зимовий період та очищення від снігу</t>
  </si>
  <si>
    <t>Довжина доріг, які потребують грейдерування</t>
  </si>
  <si>
    <t xml:space="preserve"> кількість  елементів благоустрю ( придбання, встановлення, облаштування)</t>
  </si>
  <si>
    <t>Кількість криниць, що повинні утримуватися</t>
  </si>
  <si>
    <t>Кількість мостів та пішохідних містків, що потребують утримання  в належному експлуатаційному стані (фарбування та дрібний ремонт)</t>
  </si>
  <si>
    <t>Площа міського пляжу, що потребує утримання</t>
  </si>
  <si>
    <t>Кількість урн, що необхідно встановити по місту</t>
  </si>
  <si>
    <t>Кількість контейнерів (1,1м3),що необхідно встановити по місту</t>
  </si>
  <si>
    <t>Площа вулиць, яка прибиратиметься та утримуватиметься в санітарно - естетичному вигляді</t>
  </si>
  <si>
    <t>Протяжність стічної зливової каналізації</t>
  </si>
  <si>
    <t>Кладовища, які потребують утримання</t>
  </si>
  <si>
    <t>Кількість осіб без рідства, що потребують поховання</t>
  </si>
  <si>
    <t>C111:BQ111</t>
  </si>
  <si>
    <t>Пояснення щодо причин розбіжностей між фактичними та затвердженими результативними показниками: Розбіжності виникли внаслідок внесення оперативних змін до плану робіт в частині зменшення обсягів робіт з метою економії витрат.</t>
  </si>
  <si>
    <t>Площазелених насаджень, що потребує догляду</t>
  </si>
  <si>
    <t>Площа тепличного господарства що утримується</t>
  </si>
  <si>
    <t>Мережі,що обслуговуються</t>
  </si>
  <si>
    <t>Потреба електроенергії для вуличного освітлення</t>
  </si>
  <si>
    <t>C116:BQ116</t>
  </si>
  <si>
    <t>Площа лісового господарсва, що потребуєь догляду</t>
  </si>
  <si>
    <t>Кількість об`єктів на яких будуть проводитись роботи</t>
  </si>
  <si>
    <t>Кількість місяців утримання притулку</t>
  </si>
  <si>
    <t>Кількість місяців, на які передбачено утримання і ремонт елементів та об`єктів благоустрою</t>
  </si>
  <si>
    <t>Кількість електромереж</t>
  </si>
  <si>
    <t>Кількість об`єктів</t>
  </si>
  <si>
    <t>Кількість запасних  частин та матеріалів</t>
  </si>
  <si>
    <t>Кількість машин (дорожнього обладнання)</t>
  </si>
  <si>
    <t>ефективності</t>
  </si>
  <si>
    <t>Середня вартість утримання та ремонту 1 зупинки</t>
  </si>
  <si>
    <t>C127:BQ127</t>
  </si>
  <si>
    <t>Пояснення щодо причин розбіжностей між фактичними та затвердженими результативними показниками: Розбіжності виникли внаслідок росту вартості товарів та послуг на ринку</t>
  </si>
  <si>
    <t xml:space="preserve"> Середня вартість утримання ( в т.ч. зимового)  1км дороги</t>
  </si>
  <si>
    <t>C129:BQ129</t>
  </si>
  <si>
    <t>Середня вартіть грейдування 1км доріг на рік</t>
  </si>
  <si>
    <t>Середня вартість утримання та ремонту одного елементу благоустрою</t>
  </si>
  <si>
    <t xml:space="preserve"> Середня вартість встановлення, облаштування елементу благоустрою</t>
  </si>
  <si>
    <t>Середня вартість утримання 1 криниці в рік</t>
  </si>
  <si>
    <t xml:space="preserve"> Середня вартість утримання 1 мосту в належному експлуатаційному стані (фарбування та дрібний ремонт)</t>
  </si>
  <si>
    <t>Середні витрати на утримання 1 га міського пляжу</t>
  </si>
  <si>
    <t>Вартість робіт із встановлення урни враховуючи вартість урни</t>
  </si>
  <si>
    <t>Середня вартість контейнера (1,1м3)</t>
  </si>
  <si>
    <t>середня вартість прибирання</t>
  </si>
  <si>
    <t>Середня вартість робіт із утримання каналів стічної зливової каналізації</t>
  </si>
  <si>
    <t>Вартість утримання 1 га кладовищ</t>
  </si>
  <si>
    <t>C141:BQ141</t>
  </si>
  <si>
    <t>Пояснення щодо причин розбіжностей між фактичними та затвердженими результативними показниками: Розбіжності виникли внаслідок внесення змін  до переліку робіт з метою економії коштів.</t>
  </si>
  <si>
    <t>Середня вартість поховання осіб що  потребують безоплатного поховання</t>
  </si>
  <si>
    <t>C143:BQ143</t>
  </si>
  <si>
    <t>Вартість догляду 1м2 газону зелених насаджень</t>
  </si>
  <si>
    <t>Середня вартість утримання 1м2  тепличного господарства</t>
  </si>
  <si>
    <t>Собівартість обслуговування 1 км мереж вуличного освітлення</t>
  </si>
  <si>
    <t>Середня вартість електроенергії</t>
  </si>
  <si>
    <t>C148:BQ148</t>
  </si>
  <si>
    <t>Середні витрати на обслуговування 1 га лісових насаджень</t>
  </si>
  <si>
    <t>Середні видатки на утримання та регулювання чисельності тварин, на місяць</t>
  </si>
  <si>
    <t>Середні видатки на об`єкт проведення робіт</t>
  </si>
  <si>
    <t>C152:BQ152</t>
  </si>
  <si>
    <t>Середня вартість модернізації зовнішніх електромереж</t>
  </si>
  <si>
    <t>Середня вартість на один об`єкт</t>
  </si>
  <si>
    <t>Середня вартість запасних  частин та матеріалів</t>
  </si>
  <si>
    <t>Середні витрати на придбання однієї розмічальної машини (дорожнього обладнання)</t>
  </si>
  <si>
    <t>C157:BQ157</t>
  </si>
  <si>
    <t>Пояснення щодо причин розбіжностей між фактичними та затвердженими результативними показниками: Розбіжності виникли внаслідок економії коштів.</t>
  </si>
  <si>
    <t>якості</t>
  </si>
  <si>
    <t>Зменшення скарг населення порівняно з минулим роком</t>
  </si>
  <si>
    <t>Покращення санітарно-естетичного вигляду міста порівняно з минулим роком</t>
  </si>
  <si>
    <t>Зменшення ризику інфекційних захворювань</t>
  </si>
  <si>
    <t>Збільшення відпочиваючих на міському пляжі</t>
  </si>
  <si>
    <t>Відповідність санітарним нормам порівняно з минулим роком</t>
  </si>
  <si>
    <t>Покращення санітарного стану міста</t>
  </si>
  <si>
    <t>Зниження ризику виникнення надзвичайних ситуацій від затоплення доріг та дворів міста стічними водами</t>
  </si>
  <si>
    <t>Покращення рівня благоустрою міста</t>
  </si>
  <si>
    <t>Рейтинг міста по озелененню в області</t>
  </si>
  <si>
    <t>Збільшення гостей та відвідувачів міста</t>
  </si>
  <si>
    <t>Зниження рівня злочиності на вулицях міста</t>
  </si>
  <si>
    <t>Зниження рівня травматизму</t>
  </si>
  <si>
    <t>Покращення естетичного та санітарного стану лісових ділянок</t>
  </si>
  <si>
    <t>Зменшення кількості безпритульних тварин</t>
  </si>
  <si>
    <t>Забезпечення гуманного відношення до тварин та забезпечення утримання в належному стані притулків для тварин</t>
  </si>
  <si>
    <t>C185:BQ185</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</si>
  <si>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забезпечення утримання в належному стані притулків для тварин</t>
  </si>
  <si>
    <t>C187:BQ187</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</si>
  <si>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фінансування заходів щодо благоустрою міста</t>
  </si>
  <si>
    <t>C189:BQ189</t>
  </si>
  <si>
    <t>C196:BQ196</t>
  </si>
  <si>
    <t>C199:BQ199</t>
  </si>
  <si>
    <t>Пояснення щодо причин розбіжностей між фактичними та затвердженими результативними показниками: зменьшення потреби в ремонті автобусних зупинок</t>
  </si>
  <si>
    <t>C201:BQ201</t>
  </si>
  <si>
    <t>Пояснення щодо причин розбіжностей між фактичними та затвердженими результативними показниками: збільшення вартості утримання доріг</t>
  </si>
  <si>
    <t>C203:BQ203</t>
  </si>
  <si>
    <t>Пояснення щодо причин розбіжностей між фактичними та затвердженими результативними показниками: зменьшення вартостігрейдерування доріг</t>
  </si>
  <si>
    <t>C205:BQ205</t>
  </si>
  <si>
    <t>Пояснення щодо причин розбіжностей між фактичними та затвердженими результативними показниками: збільшення вартості утримання та ремонту елементів благоустрою</t>
  </si>
  <si>
    <t>C207:BQ207</t>
  </si>
  <si>
    <t>Пояснення щодо причин розбіжностей між фактичними та затвердженими результативними показниками: економія коштів</t>
  </si>
  <si>
    <t>C209:BQ209</t>
  </si>
  <si>
    <t>Пояснення щодо причин розбіжностей між фактичними та затвердженими результативними показниками: збільшення вартості утримання та поточного ремонту криниць</t>
  </si>
  <si>
    <t>C211:BQ211</t>
  </si>
  <si>
    <t>Пояснення щодо причин розбіжностей між фактичними та затвердженими результативними показниками: зменьшення вартості утримання</t>
  </si>
  <si>
    <t>C213:BQ213</t>
  </si>
  <si>
    <t>Пояснення щодо причин розбіжностей між фактичними та затвердженими результативними показниками: збільшення вартості утримання пляжу</t>
  </si>
  <si>
    <t>C215:BQ215</t>
  </si>
  <si>
    <t>Пояснення щодо причин розбіжностей між фактичними та затвердженими результативними показниками: більша потреба в встановленні урн</t>
  </si>
  <si>
    <t>C217:BQ217</t>
  </si>
  <si>
    <t>Пояснення щодо причин розбіжностей між фактичними та затвердженими результативними показниками: збільшення вартості одного контейнера</t>
  </si>
  <si>
    <t>Кошти на улаштування площадок під контейнери для сміття</t>
  </si>
  <si>
    <t>C219:BQ219</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</si>
  <si>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</si>
  <si>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C221:BQ221</t>
  </si>
  <si>
    <t>Пояснення щодо причин розбіжностей між фактичними та затвердженими результативними показниками: зменьшення вартості робіт з прибирання</t>
  </si>
  <si>
    <t>C223:BQ223</t>
  </si>
  <si>
    <t>Пояснення щодо причин розбіжностей між фактичними та затвердженими результативними показниками: збільштлась вартість очистки та поточного ремонту каналізації</t>
  </si>
  <si>
    <t>C225:BQ225</t>
  </si>
  <si>
    <t>Пояснення щодо причин розбіжностей між фактичними та затвердженими результативними показниками: збільшення вартості утримання кладовищ</t>
  </si>
  <si>
    <t>Кошти передбачені на утримання пам’ятників архітектури</t>
  </si>
  <si>
    <t>C227:BQ227</t>
  </si>
  <si>
    <t>C229:BQ229</t>
  </si>
  <si>
    <t>Пояснення щодо причин розбіжностей між фактичними та затвердженими результативними показниками: збільшенням вартості поховань</t>
  </si>
  <si>
    <t>C231:BQ231</t>
  </si>
  <si>
    <t>Пояснення щодо причин розбіжностей між фактичними та затвердженими результативними показниками: збільшення кількості газонів, які доглядаються</t>
  </si>
  <si>
    <t>C233:BQ233</t>
  </si>
  <si>
    <t>Пояснення щодо причин розбіжностей між фактичними та затвердженими результативними показниками: зменшилась вартість утримання тепличного господарства</t>
  </si>
  <si>
    <t>C235:BQ235</t>
  </si>
  <si>
    <t>Пояснення щодо причин розбіжностей між фактичними та затвердженими результативними показниками: збільшилась вартість обслуговування та поточного ремонту мереж</t>
  </si>
  <si>
    <t>C237:BQ237</t>
  </si>
  <si>
    <t>Пояснення щодо причин розбіжностей між фактичними та затвердженими результативними показниками: збільшення вартості</t>
  </si>
  <si>
    <t>C239:BQ239</t>
  </si>
  <si>
    <t>C242:BQ242</t>
  </si>
  <si>
    <t>Пояснення щодо причин розбіжностей між фактичними та затвердженими результативними показниками: відсутність виконаних робіт</t>
  </si>
  <si>
    <t>C249:BQ249</t>
  </si>
  <si>
    <t>C251:BQ251</t>
  </si>
  <si>
    <t>Пояснення щодо причин розбіжностей між фактичними та затвердженими результативними показниками: зменьшення потреби</t>
  </si>
  <si>
    <t>Кількість елементів благоустрою, малих архітектурних форм, що потребують утримання</t>
  </si>
  <si>
    <t>C254:BQ254</t>
  </si>
  <si>
    <t>C256:BQ256</t>
  </si>
  <si>
    <t>Пояснення щодо причин розбіжностей між фактичними та затвердженими результативними показниками: збільшення потреби</t>
  </si>
  <si>
    <t>C258:BQ258</t>
  </si>
  <si>
    <t>C262:BQ262</t>
  </si>
  <si>
    <t>Пояснення щодо причин розбіжностей між фактичними та затвердженими результативними показниками: збільшення потреби встановлення</t>
  </si>
  <si>
    <t>C264:BQ264</t>
  </si>
  <si>
    <t>Пояснення щодо причин розбіжностей між фактичними та затвердженими результативними показниками: зменшення потреби</t>
  </si>
  <si>
    <t>Кількість площадок під контейнери для сміття</t>
  </si>
  <si>
    <t>C266:BQ266</t>
  </si>
  <si>
    <t>Пам’ятники, що потребують утримання</t>
  </si>
  <si>
    <t>C271:BQ271</t>
  </si>
  <si>
    <t>Кількість світлоточок, які обслуговуються</t>
  </si>
  <si>
    <t>C275:BQ275</t>
  </si>
  <si>
    <t>Кількість електрошаф,які обслуговуються</t>
  </si>
  <si>
    <t>C277:BQ277</t>
  </si>
  <si>
    <t>Кількість світлофорів,які обслуговуються (перехрестя)</t>
  </si>
  <si>
    <t>C279:BQ279</t>
  </si>
  <si>
    <t>Кількість безпритульних тварин, які планується виловити</t>
  </si>
  <si>
    <t>Кількість безпритульних тварин які планується утримувати в притулках</t>
  </si>
  <si>
    <t>Кількість стерилізованих тварин</t>
  </si>
  <si>
    <t>C295:BQ295</t>
  </si>
  <si>
    <t>Частка площі утримання міського пляжу на 1 працюючого</t>
  </si>
  <si>
    <t>Вартість улаштування  площадки під контейнери для сміття</t>
  </si>
  <si>
    <t>Середня вартість утримання 1 архітектурного пам’ятника</t>
  </si>
  <si>
    <t>Підвищення рівня благоустрою міста</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</si>
  <si>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</si>
  <si>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</si>
  <si>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</si>
  <si>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</si>
  <si>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</si>
  <si>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</si>
  <si>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</si>
  <si>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</si>
  <si>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</si>
  <si>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</si>
  <si>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0216030</t>
  </si>
  <si>
    <t>Організація благоустрою населених пунктів</t>
  </si>
  <si>
    <t>0210000</t>
  </si>
  <si>
    <t>6030</t>
  </si>
  <si>
    <t>0620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</si>
  <si>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</si>
  <si>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Відхилення по спеціальному фонду виникли у зв’язку з відсутністю виконаних робіт  з  капітального ремонту та реконструкції</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</si>
  <si>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</si>
  <si>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</si>
  <si>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</si>
  <si>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</si>
  <si>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</si>
  <si>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</si>
  <si>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</si>
  <si>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0216030 "Організація благоустрою населених пунктів", зокрема,підвищення рівня благоустрою міста у 2023 році виконані .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</si>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</sst>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10" xfId="0" quotePrefix="1" applyNumberFormat="1" applyFont="1" applyBorder="1" applyAlignment="1">
      <alignment horizontal="left"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166" fontId="15" fillId="0" borderId="10"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0" fontId="15" fillId="0" borderId="10" xfId="0" applyNumberFormat="1" applyFont="1" applyBorder="1" applyAlignment="1">
      <alignment horizontal="left" vertical="top" wrapText="1"/>
    </xf>
    <xf numFmtId="0"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0" xfId="0" applyNumberFormat="1" applyFont="1" applyBorder="1" applyAlignment="1">
      <alignment horizontal="center" vertical="top" wrapText="1"/>
    </xf>
    <xf numFmtId="0" fontId="3" fillId="0" borderId="0" xfId="0" applyFont="1" applyAlignment="1">
      <alignment horizontal="left" vertical="center" wrapText="1"/>
    </xf>
    <xf numFmtId="0" fontId="2" fillId="0" borderId="10" xfId="0" quotePrefix="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0" fontId="15" fillId="0" borderId="10" xfId="0" applyFont="1" applyBorder="1" applyAlignment="1">
      <alignment horizontal="left" vertical="top"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8" xfId="0" applyFont="1" applyBorder="1" applyAlignment="1">
      <alignment horizontal="righ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 xfId="0" applyFont="1" applyBorder="1" applyAlignment="1">
      <alignment horizontal="center" vertical="center"/>
    </xf>
  </cellXfs>
  <cellStyles count="1">
    <cellStyle name="Звичайний" xfId="0" builtinId="0"/>
  </cellStyles>
  <dxfs count="2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373"/>
  <sheetViews>
    <sheetView tabSelected="1" topLeftCell="A2" zoomScaleNormal="100" workbookViewId="0">
      <selection activeCell="AP315" sqref="AP315:AT31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94" t="s">
        <v>35</v>
      </c>
      <c r="AP2" s="194"/>
      <c r="AQ2" s="194"/>
      <c r="AR2" s="194"/>
      <c r="AS2" s="194"/>
      <c r="AT2" s="194"/>
      <c r="AU2" s="194"/>
      <c r="AV2" s="194"/>
      <c r="AW2" s="194"/>
      <c r="AX2" s="194"/>
      <c r="AY2" s="194"/>
      <c r="AZ2" s="194"/>
      <c r="BA2" s="194"/>
      <c r="BB2" s="194"/>
      <c r="BC2" s="194"/>
      <c r="BD2" s="194"/>
      <c r="BE2" s="194"/>
      <c r="BF2" s="194"/>
      <c r="BG2" s="194"/>
      <c r="BH2" s="194"/>
      <c r="BI2" s="194"/>
      <c r="BJ2" s="194"/>
      <c r="BK2" s="194"/>
      <c r="BL2" s="194"/>
    </row>
    <row r="3" spans="1:64" ht="9" customHeight="1" x14ac:dyDescent="0.2">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row>
    <row r="4" spans="1:64" ht="13.5" customHeight="1" x14ac:dyDescent="0.2">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row>
    <row r="7" spans="1:64" ht="9.75" hidden="1" customHeight="1" x14ac:dyDescent="0.2">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row>
    <row r="8" spans="1:64" ht="9.75" hidden="1" customHeight="1" x14ac:dyDescent="0.2">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row>
    <row r="9" spans="1:64" ht="8.25" hidden="1" customHeight="1" x14ac:dyDescent="0.2">
      <c r="A9" s="195"/>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row>
    <row r="10" spans="1:64" ht="15.75" x14ac:dyDescent="0.2">
      <c r="A10" s="196" t="s">
        <v>106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row>
    <row r="11" spans="1:64" ht="15.75" customHeight="1" x14ac:dyDescent="0.2">
      <c r="A11" s="197" t="s">
        <v>322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8" t="s">
        <v>313</v>
      </c>
      <c r="C13" s="199"/>
      <c r="D13" s="199"/>
      <c r="E13" s="199"/>
      <c r="F13" s="199"/>
      <c r="G13" s="199"/>
      <c r="H13" s="199"/>
      <c r="I13" s="199"/>
      <c r="J13" s="199"/>
      <c r="K13" s="199"/>
      <c r="L13" s="199"/>
      <c r="M13" s="14"/>
      <c r="N13" s="200" t="s">
        <v>314</v>
      </c>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15"/>
      <c r="AU13" s="198" t="s">
        <v>319</v>
      </c>
      <c r="AV13" s="199"/>
      <c r="AW13" s="199"/>
      <c r="AX13" s="199"/>
      <c r="AY13" s="199"/>
      <c r="AZ13" s="199"/>
      <c r="BA13" s="199"/>
      <c r="BB13" s="199"/>
      <c r="BC13" s="15"/>
      <c r="BD13" s="15"/>
      <c r="BE13" s="15"/>
      <c r="BF13" s="15"/>
      <c r="BG13" s="15"/>
      <c r="BH13" s="15"/>
      <c r="BI13" s="15"/>
      <c r="BJ13" s="15"/>
      <c r="BK13" s="15"/>
      <c r="BL13" s="15"/>
    </row>
    <row r="14" spans="1:64" ht="21.75" customHeight="1" x14ac:dyDescent="0.2">
      <c r="A14" s="16"/>
      <c r="B14" s="202" t="s">
        <v>24</v>
      </c>
      <c r="C14" s="202"/>
      <c r="D14" s="202"/>
      <c r="E14" s="202"/>
      <c r="F14" s="202"/>
      <c r="G14" s="202"/>
      <c r="H14" s="202"/>
      <c r="I14" s="202"/>
      <c r="J14" s="202"/>
      <c r="K14" s="202"/>
      <c r="L14" s="202"/>
      <c r="M14" s="16"/>
      <c r="N14" s="203" t="s">
        <v>25</v>
      </c>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16"/>
      <c r="AU14" s="202" t="s">
        <v>26</v>
      </c>
      <c r="AV14" s="202"/>
      <c r="AW14" s="202"/>
      <c r="AX14" s="202"/>
      <c r="AY14" s="202"/>
      <c r="AZ14" s="202"/>
      <c r="BA14" s="202"/>
      <c r="BB14" s="202"/>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8" t="s">
        <v>325</v>
      </c>
      <c r="C16" s="199"/>
      <c r="D16" s="199"/>
      <c r="E16" s="199"/>
      <c r="F16" s="199"/>
      <c r="G16" s="199"/>
      <c r="H16" s="199"/>
      <c r="I16" s="199"/>
      <c r="J16" s="199"/>
      <c r="K16" s="199"/>
      <c r="L16" s="199"/>
      <c r="M16" s="14"/>
      <c r="N16" s="200" t="s">
        <v>314</v>
      </c>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15"/>
      <c r="AU16" s="198" t="s">
        <v>319</v>
      </c>
      <c r="AV16" s="199"/>
      <c r="AW16" s="199"/>
      <c r="AX16" s="199"/>
      <c r="AY16" s="199"/>
      <c r="AZ16" s="199"/>
      <c r="BA16" s="199"/>
      <c r="BB16" s="199"/>
      <c r="BC16" s="19"/>
      <c r="BD16" s="19"/>
      <c r="BE16" s="19"/>
      <c r="BF16" s="19"/>
      <c r="BG16" s="19"/>
      <c r="BH16" s="19"/>
      <c r="BI16" s="19"/>
      <c r="BJ16" s="19"/>
      <c r="BK16" s="19"/>
      <c r="BL16" s="20"/>
    </row>
    <row r="17" spans="1:80" ht="23.25" customHeight="1" x14ac:dyDescent="0.2">
      <c r="A17" s="21"/>
      <c r="B17" s="202" t="s">
        <v>24</v>
      </c>
      <c r="C17" s="202"/>
      <c r="D17" s="202"/>
      <c r="E17" s="202"/>
      <c r="F17" s="202"/>
      <c r="G17" s="202"/>
      <c r="H17" s="202"/>
      <c r="I17" s="202"/>
      <c r="J17" s="202"/>
      <c r="K17" s="202"/>
      <c r="L17" s="202"/>
      <c r="M17" s="16"/>
      <c r="N17" s="203" t="s">
        <v>27</v>
      </c>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16"/>
      <c r="AU17" s="202" t="s">
        <v>26</v>
      </c>
      <c r="AV17" s="202"/>
      <c r="AW17" s="202"/>
      <c r="AX17" s="202"/>
      <c r="AY17" s="202"/>
      <c r="AZ17" s="202"/>
      <c r="BA17" s="202"/>
      <c r="BB17" s="202"/>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8" t="s">
        <v>323</v>
      </c>
      <c r="C19" s="199"/>
      <c r="D19" s="199"/>
      <c r="E19" s="199"/>
      <c r="F19" s="199"/>
      <c r="G19" s="199"/>
      <c r="H19" s="199"/>
      <c r="I19" s="199"/>
      <c r="J19" s="199"/>
      <c r="K19" s="199"/>
      <c r="L19" s="199"/>
      <c r="M19"/>
      <c r="N19" s="198" t="s">
        <v>326</v>
      </c>
      <c r="O19" s="199"/>
      <c r="P19" s="199"/>
      <c r="Q19" s="199"/>
      <c r="R19" s="199"/>
      <c r="S19" s="199"/>
      <c r="T19" s="199"/>
      <c r="U19" s="199"/>
      <c r="V19" s="199"/>
      <c r="W19" s="199"/>
      <c r="X19" s="199"/>
      <c r="Y19" s="199"/>
      <c r="Z19" s="19"/>
      <c r="AA19" s="198" t="s">
        <v>327</v>
      </c>
      <c r="AB19" s="199"/>
      <c r="AC19" s="199"/>
      <c r="AD19" s="199"/>
      <c r="AE19" s="199"/>
      <c r="AF19" s="199"/>
      <c r="AG19" s="199"/>
      <c r="AH19" s="199"/>
      <c r="AI19" s="199"/>
      <c r="AJ19" s="19"/>
      <c r="AK19" s="208" t="s">
        <v>324</v>
      </c>
      <c r="AL19" s="201"/>
      <c r="AM19" s="201"/>
      <c r="AN19" s="201"/>
      <c r="AO19" s="201"/>
      <c r="AP19" s="201"/>
      <c r="AQ19" s="201"/>
      <c r="AR19" s="201"/>
      <c r="AS19" s="201"/>
      <c r="AT19" s="201"/>
      <c r="AU19" s="201"/>
      <c r="AV19" s="201"/>
      <c r="AW19" s="201"/>
      <c r="AX19" s="201"/>
      <c r="AY19" s="201"/>
      <c r="AZ19" s="201"/>
      <c r="BA19" s="201"/>
      <c r="BB19" s="201"/>
      <c r="BC19" s="201"/>
      <c r="BD19" s="19"/>
      <c r="BE19" s="198" t="s">
        <v>320</v>
      </c>
      <c r="BF19" s="199"/>
      <c r="BG19" s="199"/>
      <c r="BH19" s="199"/>
      <c r="BI19" s="199"/>
      <c r="BJ19" s="199"/>
      <c r="BK19" s="199"/>
      <c r="BL19" s="199"/>
    </row>
    <row r="20" spans="1:80" ht="23.25" customHeight="1" x14ac:dyDescent="0.2">
      <c r="A20"/>
      <c r="B20" s="202" t="s">
        <v>24</v>
      </c>
      <c r="C20" s="202"/>
      <c r="D20" s="202"/>
      <c r="E20" s="202"/>
      <c r="F20" s="202"/>
      <c r="G20" s="202"/>
      <c r="H20" s="202"/>
      <c r="I20" s="202"/>
      <c r="J20" s="202"/>
      <c r="K20" s="202"/>
      <c r="L20" s="202"/>
      <c r="M20"/>
      <c r="N20" s="202" t="s">
        <v>28</v>
      </c>
      <c r="O20" s="202"/>
      <c r="P20" s="202"/>
      <c r="Q20" s="202"/>
      <c r="R20" s="202"/>
      <c r="S20" s="202"/>
      <c r="T20" s="202"/>
      <c r="U20" s="202"/>
      <c r="V20" s="202"/>
      <c r="W20" s="202"/>
      <c r="X20" s="202"/>
      <c r="Y20" s="202"/>
      <c r="Z20" s="22"/>
      <c r="AA20" s="209" t="s">
        <v>29</v>
      </c>
      <c r="AB20" s="209"/>
      <c r="AC20" s="209"/>
      <c r="AD20" s="209"/>
      <c r="AE20" s="209"/>
      <c r="AF20" s="209"/>
      <c r="AG20" s="209"/>
      <c r="AH20" s="209"/>
      <c r="AI20" s="209"/>
      <c r="AJ20" s="22"/>
      <c r="AK20" s="205" t="s">
        <v>30</v>
      </c>
      <c r="AL20" s="205"/>
      <c r="AM20" s="205"/>
      <c r="AN20" s="205"/>
      <c r="AO20" s="205"/>
      <c r="AP20" s="205"/>
      <c r="AQ20" s="205"/>
      <c r="AR20" s="205"/>
      <c r="AS20" s="205"/>
      <c r="AT20" s="205"/>
      <c r="AU20" s="205"/>
      <c r="AV20" s="205"/>
      <c r="AW20" s="205"/>
      <c r="AX20" s="205"/>
      <c r="AY20" s="205"/>
      <c r="AZ20" s="205"/>
      <c r="BA20" s="205"/>
      <c r="BB20" s="205"/>
      <c r="BC20" s="205"/>
      <c r="BD20" s="22"/>
      <c r="BE20" s="202" t="s">
        <v>31</v>
      </c>
      <c r="BF20" s="202"/>
      <c r="BG20" s="202"/>
      <c r="BH20" s="202"/>
      <c r="BI20" s="202"/>
      <c r="BJ20" s="202"/>
      <c r="BK20" s="202"/>
      <c r="BL20" s="202"/>
    </row>
    <row r="21" spans="1:80" ht="15.95" customHeight="1" x14ac:dyDescent="0.2">
      <c r="A21" s="68" t="s">
        <v>36</v>
      </c>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row>
    <row r="22" spans="1:80" ht="15.95" customHeight="1" x14ac:dyDescent="0.2">
      <c r="A22" s="204" t="s">
        <v>312</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row>
    <row r="23" spans="1:80" ht="17.25" customHeight="1" x14ac:dyDescent="0.2">
      <c r="A23" s="206" t="s">
        <v>37</v>
      </c>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row>
    <row r="24" spans="1:80" ht="15.75" customHeight="1" x14ac:dyDescent="0.2">
      <c r="A24" s="68" t="s">
        <v>85</v>
      </c>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row>
    <row r="25" spans="1:80" ht="15" customHeight="1" x14ac:dyDescent="0.2">
      <c r="A25" s="128" t="s">
        <v>321</v>
      </c>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row>
    <row r="26" spans="1:80" ht="48" customHeight="1" x14ac:dyDescent="0.2">
      <c r="A26" s="87" t="s">
        <v>3</v>
      </c>
      <c r="B26" s="87"/>
      <c r="C26" s="87" t="s">
        <v>4</v>
      </c>
      <c r="D26" s="87"/>
      <c r="E26" s="87"/>
      <c r="F26" s="87"/>
      <c r="G26" s="87"/>
      <c r="H26" s="87"/>
      <c r="I26" s="87"/>
      <c r="J26" s="87"/>
      <c r="K26" s="87"/>
      <c r="L26" s="87"/>
      <c r="M26" s="87"/>
      <c r="N26" s="87"/>
      <c r="O26" s="87"/>
      <c r="P26" s="87"/>
      <c r="Q26" s="87"/>
      <c r="R26" s="87"/>
      <c r="S26" s="87"/>
      <c r="T26" s="87"/>
      <c r="U26" s="87"/>
      <c r="V26" s="87"/>
      <c r="W26" s="87"/>
      <c r="X26" s="87"/>
      <c r="Y26" s="87"/>
      <c r="Z26" s="87"/>
      <c r="AA26" s="87" t="s">
        <v>38</v>
      </c>
      <c r="AB26" s="87"/>
      <c r="AC26" s="87"/>
      <c r="AD26" s="87"/>
      <c r="AE26" s="87"/>
      <c r="AF26" s="87"/>
      <c r="AG26" s="87"/>
      <c r="AH26" s="87"/>
      <c r="AI26" s="87"/>
      <c r="AJ26" s="87"/>
      <c r="AK26" s="87"/>
      <c r="AL26" s="87"/>
      <c r="AM26" s="87"/>
      <c r="AN26" s="87"/>
      <c r="AO26" s="87"/>
      <c r="AP26" s="87" t="s">
        <v>39</v>
      </c>
      <c r="AQ26" s="87"/>
      <c r="AR26" s="87"/>
      <c r="AS26" s="87"/>
      <c r="AT26" s="87"/>
      <c r="AU26" s="87"/>
      <c r="AV26" s="87"/>
      <c r="AW26" s="87"/>
      <c r="AX26" s="87"/>
      <c r="AY26" s="87"/>
      <c r="AZ26" s="87"/>
      <c r="BA26" s="87"/>
      <c r="BB26" s="87"/>
      <c r="BC26" s="87"/>
      <c r="BD26" s="87" t="s">
        <v>0</v>
      </c>
      <c r="BE26" s="87"/>
      <c r="BF26" s="87"/>
      <c r="BG26" s="87"/>
      <c r="BH26" s="87"/>
      <c r="BI26" s="87"/>
      <c r="BJ26" s="87"/>
      <c r="BK26" s="87"/>
      <c r="BL26" s="87"/>
      <c r="BM26" s="87"/>
      <c r="BN26" s="87"/>
      <c r="BO26" s="87"/>
      <c r="BP26" s="87"/>
      <c r="BQ26" s="87"/>
    </row>
    <row r="27" spans="1:80" ht="29.1" customHeight="1" x14ac:dyDescent="0.2">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t="s">
        <v>2</v>
      </c>
      <c r="AB27" s="87"/>
      <c r="AC27" s="87"/>
      <c r="AD27" s="87"/>
      <c r="AE27" s="87"/>
      <c r="AF27" s="87" t="s">
        <v>1</v>
      </c>
      <c r="AG27" s="87"/>
      <c r="AH27" s="87"/>
      <c r="AI27" s="87"/>
      <c r="AJ27" s="87"/>
      <c r="AK27" s="87" t="s">
        <v>17</v>
      </c>
      <c r="AL27" s="87"/>
      <c r="AM27" s="87"/>
      <c r="AN27" s="87"/>
      <c r="AO27" s="87"/>
      <c r="AP27" s="87" t="s">
        <v>2</v>
      </c>
      <c r="AQ27" s="87"/>
      <c r="AR27" s="87"/>
      <c r="AS27" s="87"/>
      <c r="AT27" s="87"/>
      <c r="AU27" s="87" t="s">
        <v>1</v>
      </c>
      <c r="AV27" s="87"/>
      <c r="AW27" s="87"/>
      <c r="AX27" s="87"/>
      <c r="AY27" s="87"/>
      <c r="AZ27" s="87" t="s">
        <v>17</v>
      </c>
      <c r="BA27" s="87"/>
      <c r="BB27" s="87"/>
      <c r="BC27" s="87"/>
      <c r="BD27" s="87" t="s">
        <v>2</v>
      </c>
      <c r="BE27" s="87"/>
      <c r="BF27" s="87"/>
      <c r="BG27" s="87"/>
      <c r="BH27" s="87"/>
      <c r="BI27" s="87" t="s">
        <v>1</v>
      </c>
      <c r="BJ27" s="87"/>
      <c r="BK27" s="87"/>
      <c r="BL27" s="87"/>
      <c r="BM27" s="87"/>
      <c r="BN27" s="87" t="s">
        <v>18</v>
      </c>
      <c r="BO27" s="87"/>
      <c r="BP27" s="87"/>
      <c r="BQ27" s="87"/>
    </row>
    <row r="28" spans="1:80" ht="15.95" customHeight="1" x14ac:dyDescent="0.2">
      <c r="A28" s="138">
        <v>1</v>
      </c>
      <c r="B28" s="138"/>
      <c r="C28" s="138">
        <v>2</v>
      </c>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9">
        <v>3</v>
      </c>
      <c r="AB28" s="140"/>
      <c r="AC28" s="140"/>
      <c r="AD28" s="140"/>
      <c r="AE28" s="141"/>
      <c r="AF28" s="139">
        <v>4</v>
      </c>
      <c r="AG28" s="140"/>
      <c r="AH28" s="140"/>
      <c r="AI28" s="140"/>
      <c r="AJ28" s="141"/>
      <c r="AK28" s="139">
        <v>5</v>
      </c>
      <c r="AL28" s="140"/>
      <c r="AM28" s="140"/>
      <c r="AN28" s="140"/>
      <c r="AO28" s="141"/>
      <c r="AP28" s="139">
        <v>6</v>
      </c>
      <c r="AQ28" s="140"/>
      <c r="AR28" s="140"/>
      <c r="AS28" s="140"/>
      <c r="AT28" s="141"/>
      <c r="AU28" s="139">
        <v>7</v>
      </c>
      <c r="AV28" s="140"/>
      <c r="AW28" s="140"/>
      <c r="AX28" s="140"/>
      <c r="AY28" s="141"/>
      <c r="AZ28" s="139">
        <v>8</v>
      </c>
      <c r="BA28" s="140"/>
      <c r="BB28" s="140"/>
      <c r="BC28" s="141"/>
      <c r="BD28" s="139">
        <v>9</v>
      </c>
      <c r="BE28" s="140"/>
      <c r="BF28" s="140"/>
      <c r="BG28" s="140"/>
      <c r="BH28" s="141"/>
      <c r="BI28" s="138">
        <v>10</v>
      </c>
      <c r="BJ28" s="138"/>
      <c r="BK28" s="138"/>
      <c r="BL28" s="138"/>
      <c r="BM28" s="138"/>
      <c r="BN28" s="138">
        <v>11</v>
      </c>
      <c r="BO28" s="138"/>
      <c r="BP28" s="138"/>
      <c r="BQ28" s="138"/>
    </row>
    <row r="29" spans="1:80" ht="15.75" hidden="1" customHeight="1" x14ac:dyDescent="0.2">
      <c r="A29" s="132" t="s">
        <v>11</v>
      </c>
      <c r="B29" s="132"/>
      <c r="C29" s="133" t="s">
        <v>12</v>
      </c>
      <c r="D29" s="133"/>
      <c r="E29" s="133"/>
      <c r="F29" s="133"/>
      <c r="G29" s="133"/>
      <c r="H29" s="133"/>
      <c r="I29" s="133"/>
      <c r="J29" s="133"/>
      <c r="K29" s="133"/>
      <c r="L29" s="133"/>
      <c r="M29" s="133"/>
      <c r="N29" s="133"/>
      <c r="O29" s="133"/>
      <c r="P29" s="133"/>
      <c r="Q29" s="133"/>
      <c r="R29" s="133"/>
      <c r="S29" s="133"/>
      <c r="T29" s="133"/>
      <c r="U29" s="133"/>
      <c r="V29" s="133"/>
      <c r="W29" s="133"/>
      <c r="X29" s="133"/>
      <c r="Y29" s="133"/>
      <c r="Z29" s="134"/>
      <c r="AA29" s="135" t="s">
        <v>33</v>
      </c>
      <c r="AB29" s="135"/>
      <c r="AC29" s="135"/>
      <c r="AD29" s="135"/>
      <c r="AE29" s="135"/>
      <c r="AF29" s="135" t="s">
        <v>91</v>
      </c>
      <c r="AG29" s="135"/>
      <c r="AH29" s="135"/>
      <c r="AI29" s="135"/>
      <c r="AJ29" s="135"/>
      <c r="AK29" s="177" t="s">
        <v>13</v>
      </c>
      <c r="AL29" s="177"/>
      <c r="AM29" s="177"/>
      <c r="AN29" s="177"/>
      <c r="AO29" s="177"/>
      <c r="AP29" s="135" t="s">
        <v>34</v>
      </c>
      <c r="AQ29" s="135"/>
      <c r="AR29" s="135"/>
      <c r="AS29" s="135"/>
      <c r="AT29" s="135"/>
      <c r="AU29" s="135" t="s">
        <v>19</v>
      </c>
      <c r="AV29" s="135"/>
      <c r="AW29" s="135"/>
      <c r="AX29" s="135"/>
      <c r="AY29" s="135"/>
      <c r="AZ29" s="177" t="s">
        <v>13</v>
      </c>
      <c r="BA29" s="177"/>
      <c r="BB29" s="177"/>
      <c r="BC29" s="177"/>
      <c r="BD29" s="136" t="s">
        <v>20</v>
      </c>
      <c r="BE29" s="136"/>
      <c r="BF29" s="136"/>
      <c r="BG29" s="136"/>
      <c r="BH29" s="136"/>
      <c r="BI29" s="136" t="s">
        <v>20</v>
      </c>
      <c r="BJ29" s="136"/>
      <c r="BK29" s="136"/>
      <c r="BL29" s="136"/>
      <c r="BM29" s="136"/>
      <c r="BN29" s="137" t="s">
        <v>13</v>
      </c>
      <c r="BO29" s="137"/>
      <c r="BP29" s="137"/>
      <c r="BQ29" s="137"/>
      <c r="CA29" s="1" t="s">
        <v>89</v>
      </c>
    </row>
    <row r="30" spans="1:80" s="38" customFormat="1" ht="12.75" customHeight="1" x14ac:dyDescent="0.2">
      <c r="A30" s="53">
        <v>1</v>
      </c>
      <c r="B30" s="53"/>
      <c r="C30" s="129" t="s">
        <v>107</v>
      </c>
      <c r="D30" s="130"/>
      <c r="E30" s="130"/>
      <c r="F30" s="130"/>
      <c r="G30" s="130"/>
      <c r="H30" s="130"/>
      <c r="I30" s="130"/>
      <c r="J30" s="130"/>
      <c r="K30" s="130"/>
      <c r="L30" s="130"/>
      <c r="M30" s="130"/>
      <c r="N30" s="130"/>
      <c r="O30" s="130"/>
      <c r="P30" s="130"/>
      <c r="Q30" s="130"/>
      <c r="R30" s="130"/>
      <c r="S30" s="130"/>
      <c r="T30" s="130"/>
      <c r="U30" s="130"/>
      <c r="V30" s="130"/>
      <c r="W30" s="130"/>
      <c r="X30" s="130"/>
      <c r="Y30" s="130"/>
      <c r="Z30" s="131"/>
      <c r="AA30" s="52">
        <v>25384821</v>
      </c>
      <c r="AB30" s="52"/>
      <c r="AC30" s="52"/>
      <c r="AD30" s="52"/>
      <c r="AE30" s="52"/>
      <c r="AF30" s="52">
        <v>675521</v>
      </c>
      <c r="AG30" s="52"/>
      <c r="AH30" s="52"/>
      <c r="AI30" s="52"/>
      <c r="AJ30" s="52"/>
      <c r="AK30" s="52">
        <f>AA30+AF30</f>
        <v>26060342</v>
      </c>
      <c r="AL30" s="52"/>
      <c r="AM30" s="52"/>
      <c r="AN30" s="52"/>
      <c r="AO30" s="52"/>
      <c r="AP30" s="52">
        <v>25378250</v>
      </c>
      <c r="AQ30" s="52"/>
      <c r="AR30" s="52"/>
      <c r="AS30" s="52"/>
      <c r="AT30" s="52"/>
      <c r="AU30" s="52">
        <v>628668</v>
      </c>
      <c r="AV30" s="52"/>
      <c r="AW30" s="52"/>
      <c r="AX30" s="52"/>
      <c r="AY30" s="52"/>
      <c r="AZ30" s="52">
        <f>AP30+AU30</f>
        <v>26006918</v>
      </c>
      <c r="BA30" s="52"/>
      <c r="BB30" s="52"/>
      <c r="BC30" s="52"/>
      <c r="BD30" s="52">
        <f>AP30-AA30</f>
        <v>-6571</v>
      </c>
      <c r="BE30" s="52"/>
      <c r="BF30" s="52"/>
      <c r="BG30" s="52"/>
      <c r="BH30" s="52"/>
      <c r="BI30" s="52">
        <f>AU30-AF30</f>
        <v>-46853</v>
      </c>
      <c r="BJ30" s="52"/>
      <c r="BK30" s="52"/>
      <c r="BL30" s="52"/>
      <c r="BM30" s="52"/>
      <c r="BN30" s="52">
        <f>BD30+BI30</f>
        <v>-53424</v>
      </c>
      <c r="BO30" s="52"/>
      <c r="BP30" s="52"/>
      <c r="BQ30" s="52"/>
      <c r="CA30" s="38" t="s">
        <v>90</v>
      </c>
    </row>
    <row r="31" spans="1:80" ht="25.5" customHeight="1" x14ac:dyDescent="0.2">
      <c r="A31" s="60" t="s">
        <v>42</v>
      </c>
      <c r="B31" s="49"/>
      <c r="C31" s="67" t="s">
        <v>108</v>
      </c>
      <c r="D31" s="62"/>
      <c r="E31" s="62"/>
      <c r="F31" s="62"/>
      <c r="G31" s="62"/>
      <c r="H31" s="62"/>
      <c r="I31" s="62"/>
      <c r="J31" s="62"/>
      <c r="K31" s="62"/>
      <c r="L31" s="62"/>
      <c r="M31" s="62"/>
      <c r="N31" s="62"/>
      <c r="O31" s="62"/>
      <c r="P31" s="62"/>
      <c r="Q31" s="62"/>
      <c r="R31" s="62"/>
      <c r="S31" s="62"/>
      <c r="T31" s="62"/>
      <c r="U31" s="62"/>
      <c r="V31" s="62"/>
      <c r="W31" s="62"/>
      <c r="X31" s="62"/>
      <c r="Y31" s="62"/>
      <c r="Z31" s="63"/>
      <c r="AA31" s="48">
        <v>25384821</v>
      </c>
      <c r="AB31" s="48"/>
      <c r="AC31" s="48"/>
      <c r="AD31" s="48"/>
      <c r="AE31" s="48"/>
      <c r="AF31" s="48">
        <v>675521</v>
      </c>
      <c r="AG31" s="48"/>
      <c r="AH31" s="48"/>
      <c r="AI31" s="48"/>
      <c r="AJ31" s="48"/>
      <c r="AK31" s="48">
        <f>AA31+AF31</f>
        <v>26060342</v>
      </c>
      <c r="AL31" s="48"/>
      <c r="AM31" s="48"/>
      <c r="AN31" s="48"/>
      <c r="AO31" s="48"/>
      <c r="AP31" s="48">
        <v>25378250</v>
      </c>
      <c r="AQ31" s="48"/>
      <c r="AR31" s="48"/>
      <c r="AS31" s="48"/>
      <c r="AT31" s="48"/>
      <c r="AU31" s="48">
        <v>628668</v>
      </c>
      <c r="AV31" s="48"/>
      <c r="AW31" s="48"/>
      <c r="AX31" s="48"/>
      <c r="AY31" s="48"/>
      <c r="AZ31" s="48">
        <f>AP31+AU31</f>
        <v>26006918</v>
      </c>
      <c r="BA31" s="48"/>
      <c r="BB31" s="48"/>
      <c r="BC31" s="48"/>
      <c r="BD31" s="48">
        <f>AP31-AA31</f>
        <v>-6571</v>
      </c>
      <c r="BE31" s="48"/>
      <c r="BF31" s="48"/>
      <c r="BG31" s="48"/>
      <c r="BH31" s="48"/>
      <c r="BI31" s="48">
        <f>AU31-AF31</f>
        <v>-46853</v>
      </c>
      <c r="BJ31" s="48"/>
      <c r="BK31" s="48"/>
      <c r="BL31" s="48"/>
      <c r="BM31" s="48"/>
      <c r="BN31" s="48">
        <f>BD31+BI31</f>
        <v>-53424</v>
      </c>
      <c r="BO31" s="48"/>
      <c r="BP31" s="48"/>
      <c r="BQ31" s="48"/>
    </row>
    <row r="32" spans="1:80" ht="25.5" customHeight="1" x14ac:dyDescent="0.2">
      <c r="A32" s="60"/>
      <c r="B32" s="49"/>
      <c r="C32" s="57" t="s">
        <v>110</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9"/>
      <c r="CB32" s="1" t="s">
        <v>109</v>
      </c>
    </row>
    <row r="34" spans="1:79" ht="15.75" customHeight="1" x14ac:dyDescent="0.2">
      <c r="A34" s="68" t="s">
        <v>86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row>
    <row r="36" spans="1:79" ht="15" customHeight="1" x14ac:dyDescent="0.2">
      <c r="A36" s="128" t="s">
        <v>321</v>
      </c>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row>
    <row r="37" spans="1:79" ht="28.5" customHeight="1" x14ac:dyDescent="0.2">
      <c r="A37" s="72" t="s">
        <v>3</v>
      </c>
      <c r="B37" s="183"/>
      <c r="C37" s="87" t="s">
        <v>4</v>
      </c>
      <c r="D37" s="87"/>
      <c r="E37" s="87"/>
      <c r="F37" s="87"/>
      <c r="G37" s="87"/>
      <c r="H37" s="87"/>
      <c r="I37" s="87"/>
      <c r="J37" s="87"/>
      <c r="K37" s="87"/>
      <c r="L37" s="87"/>
      <c r="M37" s="87"/>
      <c r="N37" s="87"/>
      <c r="O37" s="87"/>
      <c r="P37" s="87"/>
      <c r="Q37" s="87"/>
      <c r="R37" s="87"/>
      <c r="S37" s="87" t="s">
        <v>38</v>
      </c>
      <c r="T37" s="87"/>
      <c r="U37" s="87"/>
      <c r="V37" s="87"/>
      <c r="W37" s="87"/>
      <c r="X37" s="87"/>
      <c r="Y37" s="87"/>
      <c r="Z37" s="87"/>
      <c r="AA37" s="87"/>
      <c r="AB37" s="87"/>
      <c r="AC37" s="87"/>
      <c r="AD37" s="87"/>
      <c r="AE37" s="87"/>
      <c r="AF37" s="87"/>
      <c r="AG37" s="87"/>
      <c r="AH37" s="87"/>
      <c r="AI37" s="87" t="s">
        <v>39</v>
      </c>
      <c r="AJ37" s="87"/>
      <c r="AK37" s="87"/>
      <c r="AL37" s="87"/>
      <c r="AM37" s="87"/>
      <c r="AN37" s="87"/>
      <c r="AO37" s="87"/>
      <c r="AP37" s="87"/>
      <c r="AQ37" s="87"/>
      <c r="AR37" s="87"/>
      <c r="AS37" s="87"/>
      <c r="AT37" s="87"/>
      <c r="AU37" s="87"/>
      <c r="AV37" s="87"/>
      <c r="AW37" s="87"/>
      <c r="AX37" s="87"/>
      <c r="AY37" s="87" t="s">
        <v>0</v>
      </c>
      <c r="AZ37" s="87"/>
      <c r="BA37" s="87"/>
      <c r="BB37" s="87"/>
      <c r="BC37" s="87"/>
      <c r="BD37" s="87"/>
      <c r="BE37" s="87"/>
      <c r="BF37" s="87"/>
      <c r="BG37" s="87"/>
      <c r="BH37" s="87"/>
      <c r="BI37" s="87"/>
      <c r="BJ37" s="87"/>
      <c r="BK37" s="87"/>
      <c r="BL37" s="87"/>
      <c r="BM37" s="87"/>
      <c r="BN37" s="87"/>
      <c r="BO37" s="2"/>
      <c r="BP37" s="2"/>
      <c r="BQ37" s="2"/>
    </row>
    <row r="38" spans="1:79" ht="18" hidden="1" customHeight="1" x14ac:dyDescent="0.2">
      <c r="A38" s="132" t="s">
        <v>11</v>
      </c>
      <c r="B38" s="132"/>
      <c r="C38" s="94" t="s">
        <v>12</v>
      </c>
      <c r="D38" s="94"/>
      <c r="E38" s="94"/>
      <c r="F38" s="94"/>
      <c r="G38" s="94"/>
      <c r="H38" s="94"/>
      <c r="I38" s="94"/>
      <c r="J38" s="94"/>
      <c r="K38" s="94"/>
      <c r="L38" s="94"/>
      <c r="M38" s="94"/>
      <c r="N38" s="94"/>
      <c r="O38" s="94"/>
      <c r="P38" s="94"/>
      <c r="Q38" s="94"/>
      <c r="R38" s="94"/>
      <c r="S38" s="135" t="s">
        <v>8</v>
      </c>
      <c r="T38" s="135"/>
      <c r="U38" s="135"/>
      <c r="V38" s="135"/>
      <c r="W38" s="135"/>
      <c r="X38" s="135" t="s">
        <v>7</v>
      </c>
      <c r="Y38" s="135"/>
      <c r="Z38" s="135"/>
      <c r="AA38" s="135"/>
      <c r="AB38" s="135"/>
      <c r="AC38" s="177" t="s">
        <v>13</v>
      </c>
      <c r="AD38" s="137"/>
      <c r="AE38" s="137"/>
      <c r="AF38" s="137"/>
      <c r="AG38" s="137"/>
      <c r="AH38" s="137"/>
      <c r="AI38" s="135" t="s">
        <v>9</v>
      </c>
      <c r="AJ38" s="135"/>
      <c r="AK38" s="135"/>
      <c r="AL38" s="135"/>
      <c r="AM38" s="135"/>
      <c r="AN38" s="135" t="s">
        <v>10</v>
      </c>
      <c r="AO38" s="135"/>
      <c r="AP38" s="135"/>
      <c r="AQ38" s="135"/>
      <c r="AR38" s="135"/>
      <c r="AS38" s="177" t="s">
        <v>13</v>
      </c>
      <c r="AT38" s="137"/>
      <c r="AU38" s="137"/>
      <c r="AV38" s="137"/>
      <c r="AW38" s="137"/>
      <c r="AX38" s="137"/>
      <c r="AY38" s="174" t="s">
        <v>14</v>
      </c>
      <c r="AZ38" s="175"/>
      <c r="BA38" s="175"/>
      <c r="BB38" s="175"/>
      <c r="BC38" s="176"/>
      <c r="BD38" s="174" t="s">
        <v>14</v>
      </c>
      <c r="BE38" s="175"/>
      <c r="BF38" s="175"/>
      <c r="BG38" s="175"/>
      <c r="BH38" s="176"/>
      <c r="BI38" s="137" t="s">
        <v>13</v>
      </c>
      <c r="BJ38" s="137"/>
      <c r="BK38" s="137"/>
      <c r="BL38" s="137"/>
      <c r="BM38" s="137"/>
      <c r="BN38" s="137"/>
      <c r="BO38" s="6"/>
      <c r="BP38" s="6"/>
      <c r="BQ38" s="6"/>
      <c r="CA38" s="1" t="s">
        <v>15</v>
      </c>
    </row>
    <row r="39" spans="1:79" s="27" customFormat="1" ht="16.5" customHeight="1" x14ac:dyDescent="0.25">
      <c r="A39" s="142" t="s">
        <v>5</v>
      </c>
      <c r="B39" s="142"/>
      <c r="C39" s="114" t="s">
        <v>40</v>
      </c>
      <c r="D39" s="114"/>
      <c r="E39" s="114"/>
      <c r="F39" s="114"/>
      <c r="G39" s="114"/>
      <c r="H39" s="114"/>
      <c r="I39" s="114"/>
      <c r="J39" s="114"/>
      <c r="K39" s="114"/>
      <c r="L39" s="114"/>
      <c r="M39" s="114"/>
      <c r="N39" s="114"/>
      <c r="O39" s="114"/>
      <c r="P39" s="114"/>
      <c r="Q39" s="114"/>
      <c r="R39" s="114"/>
      <c r="S39" s="153" t="s">
        <v>41</v>
      </c>
      <c r="T39" s="154"/>
      <c r="U39" s="154"/>
      <c r="V39" s="154"/>
      <c r="W39" s="154"/>
      <c r="X39" s="155"/>
      <c r="Y39" s="155"/>
      <c r="Z39" s="155"/>
      <c r="AA39" s="155"/>
      <c r="AB39" s="155"/>
      <c r="AC39" s="155"/>
      <c r="AD39" s="155"/>
      <c r="AE39" s="155"/>
      <c r="AF39" s="155"/>
      <c r="AG39" s="155"/>
      <c r="AH39" s="156"/>
      <c r="AI39" s="159">
        <f>AI41+AI42</f>
        <v>0</v>
      </c>
      <c r="AJ39" s="160"/>
      <c r="AK39" s="160"/>
      <c r="AL39" s="160"/>
      <c r="AM39" s="160"/>
      <c r="AN39" s="161"/>
      <c r="AO39" s="161"/>
      <c r="AP39" s="161"/>
      <c r="AQ39" s="161"/>
      <c r="AR39" s="161"/>
      <c r="AS39" s="161"/>
      <c r="AT39" s="161"/>
      <c r="AU39" s="161"/>
      <c r="AV39" s="161"/>
      <c r="AW39" s="161"/>
      <c r="AX39" s="162"/>
      <c r="AY39" s="167" t="s">
        <v>41</v>
      </c>
      <c r="AZ39" s="168"/>
      <c r="BA39" s="168"/>
      <c r="BB39" s="168"/>
      <c r="BC39" s="168"/>
      <c r="BD39" s="169"/>
      <c r="BE39" s="169"/>
      <c r="BF39" s="169"/>
      <c r="BG39" s="169"/>
      <c r="BH39" s="169"/>
      <c r="BI39" s="169"/>
      <c r="BJ39" s="169"/>
      <c r="BK39" s="169"/>
      <c r="BL39" s="169"/>
      <c r="BM39" s="169"/>
      <c r="BN39" s="170"/>
      <c r="BO39" s="26"/>
      <c r="BP39" s="26"/>
      <c r="BQ39" s="26"/>
    </row>
    <row r="40" spans="1:79" ht="15.75" customHeight="1" x14ac:dyDescent="0.2">
      <c r="A40" s="178" t="s">
        <v>88</v>
      </c>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80"/>
      <c r="BO40" s="6"/>
      <c r="BP40" s="6"/>
      <c r="BQ40" s="6"/>
    </row>
    <row r="41" spans="1:79" s="25" customFormat="1" ht="15.75" customHeight="1" x14ac:dyDescent="0.25">
      <c r="A41" s="93" t="s">
        <v>42</v>
      </c>
      <c r="B41" s="93"/>
      <c r="C41" s="94" t="s">
        <v>43</v>
      </c>
      <c r="D41" s="94"/>
      <c r="E41" s="94"/>
      <c r="F41" s="94"/>
      <c r="G41" s="94"/>
      <c r="H41" s="94"/>
      <c r="I41" s="94"/>
      <c r="J41" s="94"/>
      <c r="K41" s="94"/>
      <c r="L41" s="94"/>
      <c r="M41" s="94"/>
      <c r="N41" s="94"/>
      <c r="O41" s="94"/>
      <c r="P41" s="94"/>
      <c r="Q41" s="94"/>
      <c r="R41" s="94"/>
      <c r="S41" s="95" t="s">
        <v>41</v>
      </c>
      <c r="T41" s="96"/>
      <c r="U41" s="96"/>
      <c r="V41" s="96"/>
      <c r="W41" s="96"/>
      <c r="X41" s="91"/>
      <c r="Y41" s="91"/>
      <c r="Z41" s="91"/>
      <c r="AA41" s="91"/>
      <c r="AB41" s="91"/>
      <c r="AC41" s="91"/>
      <c r="AD41" s="91"/>
      <c r="AE41" s="91"/>
      <c r="AF41" s="91"/>
      <c r="AG41" s="91"/>
      <c r="AH41" s="92"/>
      <c r="AI41" s="97">
        <v>0</v>
      </c>
      <c r="AJ41" s="98"/>
      <c r="AK41" s="98"/>
      <c r="AL41" s="98"/>
      <c r="AM41" s="98"/>
      <c r="AN41" s="99"/>
      <c r="AO41" s="99"/>
      <c r="AP41" s="99"/>
      <c r="AQ41" s="99"/>
      <c r="AR41" s="99"/>
      <c r="AS41" s="99"/>
      <c r="AT41" s="99"/>
      <c r="AU41" s="99"/>
      <c r="AV41" s="99"/>
      <c r="AW41" s="99"/>
      <c r="AX41" s="100"/>
      <c r="AY41" s="89" t="s">
        <v>41</v>
      </c>
      <c r="AZ41" s="90"/>
      <c r="BA41" s="90"/>
      <c r="BB41" s="90"/>
      <c r="BC41" s="90"/>
      <c r="BD41" s="91"/>
      <c r="BE41" s="91"/>
      <c r="BF41" s="91"/>
      <c r="BG41" s="91"/>
      <c r="BH41" s="91"/>
      <c r="BI41" s="91"/>
      <c r="BJ41" s="91"/>
      <c r="BK41" s="91"/>
      <c r="BL41" s="91"/>
      <c r="BM41" s="91"/>
      <c r="BN41" s="92"/>
      <c r="BO41" s="9"/>
      <c r="BP41" s="9"/>
      <c r="BQ41" s="9"/>
    </row>
    <row r="42" spans="1:79" s="25" customFormat="1" ht="15.75" customHeight="1" x14ac:dyDescent="0.25">
      <c r="A42" s="93" t="s">
        <v>101</v>
      </c>
      <c r="B42" s="93"/>
      <c r="C42" s="94" t="s">
        <v>56</v>
      </c>
      <c r="D42" s="94"/>
      <c r="E42" s="94"/>
      <c r="F42" s="94"/>
      <c r="G42" s="94"/>
      <c r="H42" s="94"/>
      <c r="I42" s="94"/>
      <c r="J42" s="94"/>
      <c r="K42" s="94"/>
      <c r="L42" s="94"/>
      <c r="M42" s="94"/>
      <c r="N42" s="94"/>
      <c r="O42" s="94"/>
      <c r="P42" s="94"/>
      <c r="Q42" s="94"/>
      <c r="R42" s="94"/>
      <c r="S42" s="95" t="s">
        <v>41</v>
      </c>
      <c r="T42" s="96"/>
      <c r="U42" s="96"/>
      <c r="V42" s="96"/>
      <c r="W42" s="96"/>
      <c r="X42" s="91"/>
      <c r="Y42" s="91"/>
      <c r="Z42" s="91"/>
      <c r="AA42" s="91"/>
      <c r="AB42" s="91"/>
      <c r="AC42" s="91"/>
      <c r="AD42" s="91"/>
      <c r="AE42" s="91"/>
      <c r="AF42" s="91"/>
      <c r="AG42" s="91"/>
      <c r="AH42" s="92"/>
      <c r="AI42" s="97">
        <v>0</v>
      </c>
      <c r="AJ42" s="98"/>
      <c r="AK42" s="98"/>
      <c r="AL42" s="98"/>
      <c r="AM42" s="98"/>
      <c r="AN42" s="99"/>
      <c r="AO42" s="99"/>
      <c r="AP42" s="99"/>
      <c r="AQ42" s="99"/>
      <c r="AR42" s="99"/>
      <c r="AS42" s="99"/>
      <c r="AT42" s="99"/>
      <c r="AU42" s="99"/>
      <c r="AV42" s="99"/>
      <c r="AW42" s="99"/>
      <c r="AX42" s="100"/>
      <c r="AY42" s="89" t="s">
        <v>41</v>
      </c>
      <c r="AZ42" s="90"/>
      <c r="BA42" s="90"/>
      <c r="BB42" s="90"/>
      <c r="BC42" s="90"/>
      <c r="BD42" s="91"/>
      <c r="BE42" s="91"/>
      <c r="BF42" s="91"/>
      <c r="BG42" s="91"/>
      <c r="BH42" s="91"/>
      <c r="BI42" s="91"/>
      <c r="BJ42" s="91"/>
      <c r="BK42" s="91"/>
      <c r="BL42" s="91"/>
      <c r="BM42" s="91"/>
      <c r="BN42" s="92"/>
      <c r="BO42" s="9"/>
      <c r="BP42" s="9"/>
      <c r="BQ42" s="9"/>
    </row>
    <row r="43" spans="1:79" ht="15.75" customHeight="1" x14ac:dyDescent="0.2">
      <c r="A43" s="113" t="s">
        <v>328</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1"/>
      <c r="BO43" s="6"/>
      <c r="BP43" s="6"/>
      <c r="BQ43" s="6"/>
    </row>
    <row r="44" spans="1:79" s="27" customFormat="1" ht="15" customHeight="1" x14ac:dyDescent="0.25">
      <c r="A44" s="165" t="s">
        <v>22</v>
      </c>
      <c r="B44" s="166"/>
      <c r="C44" s="171" t="s">
        <v>44</v>
      </c>
      <c r="D44" s="172"/>
      <c r="E44" s="172"/>
      <c r="F44" s="172"/>
      <c r="G44" s="172"/>
      <c r="H44" s="172"/>
      <c r="I44" s="172"/>
      <c r="J44" s="172"/>
      <c r="K44" s="172"/>
      <c r="L44" s="172"/>
      <c r="M44" s="172"/>
      <c r="N44" s="172"/>
      <c r="O44" s="172"/>
      <c r="P44" s="172"/>
      <c r="Q44" s="172"/>
      <c r="R44" s="173"/>
      <c r="S44" s="149">
        <f>S46+S47+S48+S49</f>
        <v>675521</v>
      </c>
      <c r="T44" s="150"/>
      <c r="U44" s="150"/>
      <c r="V44" s="150"/>
      <c r="W44" s="150"/>
      <c r="X44" s="150"/>
      <c r="Y44" s="150"/>
      <c r="Z44" s="150"/>
      <c r="AA44" s="150"/>
      <c r="AB44" s="150"/>
      <c r="AC44" s="150"/>
      <c r="AD44" s="150"/>
      <c r="AE44" s="150"/>
      <c r="AF44" s="150"/>
      <c r="AG44" s="150"/>
      <c r="AH44" s="151"/>
      <c r="AI44" s="149">
        <f>AI46+AI47+AI48+AI49</f>
        <v>628668</v>
      </c>
      <c r="AJ44" s="150"/>
      <c r="AK44" s="150"/>
      <c r="AL44" s="150"/>
      <c r="AM44" s="150"/>
      <c r="AN44" s="150"/>
      <c r="AO44" s="150"/>
      <c r="AP44" s="150"/>
      <c r="AQ44" s="150"/>
      <c r="AR44" s="150"/>
      <c r="AS44" s="150"/>
      <c r="AT44" s="150"/>
      <c r="AU44" s="150"/>
      <c r="AV44" s="150"/>
      <c r="AW44" s="150"/>
      <c r="AX44" s="151"/>
      <c r="AY44" s="149">
        <f>AY46+AY47+AY48+AY49</f>
        <v>-46853</v>
      </c>
      <c r="AZ44" s="150"/>
      <c r="BA44" s="150"/>
      <c r="BB44" s="150"/>
      <c r="BC44" s="150"/>
      <c r="BD44" s="150"/>
      <c r="BE44" s="150"/>
      <c r="BF44" s="150"/>
      <c r="BG44" s="150"/>
      <c r="BH44" s="150"/>
      <c r="BI44" s="150"/>
      <c r="BJ44" s="150"/>
      <c r="BK44" s="150"/>
      <c r="BL44" s="150"/>
      <c r="BM44" s="150"/>
      <c r="BN44" s="151"/>
      <c r="BO44" s="26"/>
      <c r="BP44" s="26"/>
      <c r="BQ44" s="26"/>
    </row>
    <row r="45" spans="1:79" s="158" customFormat="1" ht="15" customHeight="1" x14ac:dyDescent="0.2">
      <c r="A45" s="157" t="s">
        <v>88</v>
      </c>
    </row>
    <row r="46" spans="1:79" s="25" customFormat="1" ht="15" customHeight="1" x14ac:dyDescent="0.25">
      <c r="A46" s="93" t="s">
        <v>45</v>
      </c>
      <c r="B46" s="93"/>
      <c r="C46" s="94" t="s">
        <v>49</v>
      </c>
      <c r="D46" s="94"/>
      <c r="E46" s="94"/>
      <c r="F46" s="94"/>
      <c r="G46" s="94"/>
      <c r="H46" s="94"/>
      <c r="I46" s="94"/>
      <c r="J46" s="94"/>
      <c r="K46" s="94"/>
      <c r="L46" s="94"/>
      <c r="M46" s="94"/>
      <c r="N46" s="94"/>
      <c r="O46" s="94"/>
      <c r="P46" s="94"/>
      <c r="Q46" s="94"/>
      <c r="R46" s="94"/>
      <c r="S46" s="143">
        <v>0</v>
      </c>
      <c r="T46" s="144"/>
      <c r="U46" s="144"/>
      <c r="V46" s="144"/>
      <c r="W46" s="144"/>
      <c r="X46" s="145"/>
      <c r="Y46" s="145"/>
      <c r="Z46" s="145"/>
      <c r="AA46" s="145"/>
      <c r="AB46" s="145"/>
      <c r="AC46" s="145"/>
      <c r="AD46" s="145"/>
      <c r="AE46" s="145"/>
      <c r="AF46" s="145"/>
      <c r="AG46" s="145"/>
      <c r="AH46" s="146"/>
      <c r="AI46" s="97">
        <v>0</v>
      </c>
      <c r="AJ46" s="98"/>
      <c r="AK46" s="98"/>
      <c r="AL46" s="98"/>
      <c r="AM46" s="98"/>
      <c r="AN46" s="98"/>
      <c r="AO46" s="98"/>
      <c r="AP46" s="98"/>
      <c r="AQ46" s="98"/>
      <c r="AR46" s="98"/>
      <c r="AS46" s="98"/>
      <c r="AT46" s="98"/>
      <c r="AU46" s="98"/>
      <c r="AV46" s="98"/>
      <c r="AW46" s="98"/>
      <c r="AX46" s="152"/>
      <c r="AY46" s="147">
        <f>AI46-S46</f>
        <v>0</v>
      </c>
      <c r="AZ46" s="148"/>
      <c r="BA46" s="148"/>
      <c r="BB46" s="148"/>
      <c r="BC46" s="148"/>
      <c r="BD46" s="145"/>
      <c r="BE46" s="145"/>
      <c r="BF46" s="145"/>
      <c r="BG46" s="145"/>
      <c r="BH46" s="145"/>
      <c r="BI46" s="145"/>
      <c r="BJ46" s="145"/>
      <c r="BK46" s="145"/>
      <c r="BL46" s="145"/>
      <c r="BM46" s="145"/>
      <c r="BN46" s="146"/>
      <c r="BO46" s="9"/>
      <c r="BP46" s="9"/>
      <c r="BQ46" s="9"/>
    </row>
    <row r="47" spans="1:79" s="25" customFormat="1" ht="15.75" customHeight="1" x14ac:dyDescent="0.25">
      <c r="A47" s="93" t="s">
        <v>46</v>
      </c>
      <c r="B47" s="93"/>
      <c r="C47" s="94" t="s">
        <v>50</v>
      </c>
      <c r="D47" s="94"/>
      <c r="E47" s="94"/>
      <c r="F47" s="94"/>
      <c r="G47" s="94"/>
      <c r="H47" s="94"/>
      <c r="I47" s="94"/>
      <c r="J47" s="94"/>
      <c r="K47" s="94"/>
      <c r="L47" s="94"/>
      <c r="M47" s="94"/>
      <c r="N47" s="94"/>
      <c r="O47" s="94"/>
      <c r="P47" s="94"/>
      <c r="Q47" s="94"/>
      <c r="R47" s="94"/>
      <c r="S47" s="143">
        <v>0</v>
      </c>
      <c r="T47" s="144"/>
      <c r="U47" s="144"/>
      <c r="V47" s="144"/>
      <c r="W47" s="144"/>
      <c r="X47" s="145"/>
      <c r="Y47" s="145"/>
      <c r="Z47" s="145"/>
      <c r="AA47" s="145"/>
      <c r="AB47" s="145"/>
      <c r="AC47" s="145"/>
      <c r="AD47" s="145"/>
      <c r="AE47" s="145"/>
      <c r="AF47" s="145"/>
      <c r="AG47" s="145"/>
      <c r="AH47" s="146"/>
      <c r="AI47" s="97">
        <v>0</v>
      </c>
      <c r="AJ47" s="98"/>
      <c r="AK47" s="98"/>
      <c r="AL47" s="98"/>
      <c r="AM47" s="98"/>
      <c r="AN47" s="99"/>
      <c r="AO47" s="99"/>
      <c r="AP47" s="99"/>
      <c r="AQ47" s="99"/>
      <c r="AR47" s="99"/>
      <c r="AS47" s="99"/>
      <c r="AT47" s="99"/>
      <c r="AU47" s="99"/>
      <c r="AV47" s="99"/>
      <c r="AW47" s="99"/>
      <c r="AX47" s="100"/>
      <c r="AY47" s="147">
        <f>AI47-S47</f>
        <v>0</v>
      </c>
      <c r="AZ47" s="148"/>
      <c r="BA47" s="148"/>
      <c r="BB47" s="148"/>
      <c r="BC47" s="148"/>
      <c r="BD47" s="145"/>
      <c r="BE47" s="145"/>
      <c r="BF47" s="145"/>
      <c r="BG47" s="145"/>
      <c r="BH47" s="145"/>
      <c r="BI47" s="145"/>
      <c r="BJ47" s="145"/>
      <c r="BK47" s="145"/>
      <c r="BL47" s="145"/>
      <c r="BM47" s="145"/>
      <c r="BN47" s="146"/>
      <c r="BO47" s="9"/>
      <c r="BP47" s="9"/>
      <c r="BQ47" s="9"/>
    </row>
    <row r="48" spans="1:79" s="25" customFormat="1" ht="15" customHeight="1" x14ac:dyDescent="0.25">
      <c r="A48" s="93" t="s">
        <v>47</v>
      </c>
      <c r="B48" s="93"/>
      <c r="C48" s="94" t="s">
        <v>51</v>
      </c>
      <c r="D48" s="94"/>
      <c r="E48" s="94"/>
      <c r="F48" s="94"/>
      <c r="G48" s="94"/>
      <c r="H48" s="94"/>
      <c r="I48" s="94"/>
      <c r="J48" s="94"/>
      <c r="K48" s="94"/>
      <c r="L48" s="94"/>
      <c r="M48" s="94"/>
      <c r="N48" s="94"/>
      <c r="O48" s="94"/>
      <c r="P48" s="94"/>
      <c r="Q48" s="94"/>
      <c r="R48" s="94"/>
      <c r="S48" s="143">
        <v>0</v>
      </c>
      <c r="T48" s="144"/>
      <c r="U48" s="144"/>
      <c r="V48" s="144"/>
      <c r="W48" s="144"/>
      <c r="X48" s="145"/>
      <c r="Y48" s="145"/>
      <c r="Z48" s="145"/>
      <c r="AA48" s="145"/>
      <c r="AB48" s="145"/>
      <c r="AC48" s="145"/>
      <c r="AD48" s="145"/>
      <c r="AE48" s="145"/>
      <c r="AF48" s="145"/>
      <c r="AG48" s="145"/>
      <c r="AH48" s="146"/>
      <c r="AI48" s="97">
        <v>0</v>
      </c>
      <c r="AJ48" s="98"/>
      <c r="AK48" s="98"/>
      <c r="AL48" s="98"/>
      <c r="AM48" s="98"/>
      <c r="AN48" s="99"/>
      <c r="AO48" s="99"/>
      <c r="AP48" s="99"/>
      <c r="AQ48" s="99"/>
      <c r="AR48" s="99"/>
      <c r="AS48" s="99"/>
      <c r="AT48" s="99"/>
      <c r="AU48" s="99"/>
      <c r="AV48" s="99"/>
      <c r="AW48" s="99"/>
      <c r="AX48" s="100"/>
      <c r="AY48" s="147">
        <f>AI48-S48</f>
        <v>0</v>
      </c>
      <c r="AZ48" s="148"/>
      <c r="BA48" s="148"/>
      <c r="BB48" s="148"/>
      <c r="BC48" s="148"/>
      <c r="BD48" s="145"/>
      <c r="BE48" s="145"/>
      <c r="BF48" s="145"/>
      <c r="BG48" s="145"/>
      <c r="BH48" s="145"/>
      <c r="BI48" s="145"/>
      <c r="BJ48" s="145"/>
      <c r="BK48" s="145"/>
      <c r="BL48" s="145"/>
      <c r="BM48" s="145"/>
      <c r="BN48" s="146"/>
      <c r="BO48" s="9"/>
      <c r="BP48" s="9"/>
      <c r="BQ48" s="9"/>
    </row>
    <row r="49" spans="1:80" s="25" customFormat="1" ht="15" customHeight="1" x14ac:dyDescent="0.25">
      <c r="A49" s="93" t="s">
        <v>48</v>
      </c>
      <c r="B49" s="93"/>
      <c r="C49" s="94" t="s">
        <v>52</v>
      </c>
      <c r="D49" s="94"/>
      <c r="E49" s="94"/>
      <c r="F49" s="94"/>
      <c r="G49" s="94"/>
      <c r="H49" s="94"/>
      <c r="I49" s="94"/>
      <c r="J49" s="94"/>
      <c r="K49" s="94"/>
      <c r="L49" s="94"/>
      <c r="M49" s="94"/>
      <c r="N49" s="94"/>
      <c r="O49" s="94"/>
      <c r="P49" s="94"/>
      <c r="Q49" s="94"/>
      <c r="R49" s="94"/>
      <c r="S49" s="143">
        <v>675521</v>
      </c>
      <c r="T49" s="144"/>
      <c r="U49" s="144"/>
      <c r="V49" s="144"/>
      <c r="W49" s="144"/>
      <c r="X49" s="145"/>
      <c r="Y49" s="145"/>
      <c r="Z49" s="145"/>
      <c r="AA49" s="145"/>
      <c r="AB49" s="145"/>
      <c r="AC49" s="145"/>
      <c r="AD49" s="145"/>
      <c r="AE49" s="145"/>
      <c r="AF49" s="145"/>
      <c r="AG49" s="145"/>
      <c r="AH49" s="146"/>
      <c r="AI49" s="97">
        <v>628668</v>
      </c>
      <c r="AJ49" s="98"/>
      <c r="AK49" s="98"/>
      <c r="AL49" s="98"/>
      <c r="AM49" s="98"/>
      <c r="AN49" s="99"/>
      <c r="AO49" s="99"/>
      <c r="AP49" s="99"/>
      <c r="AQ49" s="99"/>
      <c r="AR49" s="99"/>
      <c r="AS49" s="99"/>
      <c r="AT49" s="99"/>
      <c r="AU49" s="99"/>
      <c r="AV49" s="99"/>
      <c r="AW49" s="99"/>
      <c r="AX49" s="100"/>
      <c r="AY49" s="147">
        <f>AI49-S49</f>
        <v>-46853</v>
      </c>
      <c r="AZ49" s="148"/>
      <c r="BA49" s="148"/>
      <c r="BB49" s="148"/>
      <c r="BC49" s="148"/>
      <c r="BD49" s="145"/>
      <c r="BE49" s="145"/>
      <c r="BF49" s="145"/>
      <c r="BG49" s="145"/>
      <c r="BH49" s="145"/>
      <c r="BI49" s="145"/>
      <c r="BJ49" s="145"/>
      <c r="BK49" s="145"/>
      <c r="BL49" s="145"/>
      <c r="BM49" s="145"/>
      <c r="BN49" s="146"/>
      <c r="BO49" s="9"/>
      <c r="BP49" s="9"/>
      <c r="BQ49" s="9"/>
    </row>
    <row r="50" spans="1:80" ht="15.75" customHeight="1" x14ac:dyDescent="0.2">
      <c r="A50" s="113" t="s">
        <v>329</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1"/>
      <c r="BO50" s="6"/>
      <c r="BP50" s="6"/>
      <c r="BQ50" s="6"/>
    </row>
    <row r="51" spans="1:80" s="27" customFormat="1" ht="15.75" customHeight="1" x14ac:dyDescent="0.25">
      <c r="A51" s="142" t="s">
        <v>23</v>
      </c>
      <c r="B51" s="142"/>
      <c r="C51" s="114" t="s">
        <v>53</v>
      </c>
      <c r="D51" s="114"/>
      <c r="E51" s="114"/>
      <c r="F51" s="114"/>
      <c r="G51" s="114"/>
      <c r="H51" s="114"/>
      <c r="I51" s="114"/>
      <c r="J51" s="114"/>
      <c r="K51" s="114"/>
      <c r="L51" s="114"/>
      <c r="M51" s="114"/>
      <c r="N51" s="114"/>
      <c r="O51" s="114"/>
      <c r="P51" s="114"/>
      <c r="Q51" s="114"/>
      <c r="R51" s="114"/>
      <c r="S51" s="95" t="s">
        <v>41</v>
      </c>
      <c r="T51" s="96"/>
      <c r="U51" s="96"/>
      <c r="V51" s="96"/>
      <c r="W51" s="96"/>
      <c r="X51" s="91"/>
      <c r="Y51" s="91"/>
      <c r="Z51" s="91"/>
      <c r="AA51" s="91"/>
      <c r="AB51" s="91"/>
      <c r="AC51" s="91"/>
      <c r="AD51" s="91"/>
      <c r="AE51" s="91"/>
      <c r="AF51" s="91"/>
      <c r="AG51" s="91"/>
      <c r="AH51" s="92"/>
      <c r="AI51" s="149">
        <f>AI53+AI54</f>
        <v>0</v>
      </c>
      <c r="AJ51" s="150"/>
      <c r="AK51" s="150"/>
      <c r="AL51" s="150"/>
      <c r="AM51" s="150"/>
      <c r="AN51" s="163"/>
      <c r="AO51" s="163"/>
      <c r="AP51" s="163"/>
      <c r="AQ51" s="163"/>
      <c r="AR51" s="163"/>
      <c r="AS51" s="163"/>
      <c r="AT51" s="163"/>
      <c r="AU51" s="163"/>
      <c r="AV51" s="163"/>
      <c r="AW51" s="163"/>
      <c r="AX51" s="164"/>
      <c r="AY51" s="95" t="s">
        <v>41</v>
      </c>
      <c r="AZ51" s="96"/>
      <c r="BA51" s="96"/>
      <c r="BB51" s="96"/>
      <c r="BC51" s="96"/>
      <c r="BD51" s="91"/>
      <c r="BE51" s="91"/>
      <c r="BF51" s="91"/>
      <c r="BG51" s="91"/>
      <c r="BH51" s="91"/>
      <c r="BI51" s="91"/>
      <c r="BJ51" s="91"/>
      <c r="BK51" s="91"/>
      <c r="BL51" s="91"/>
      <c r="BM51" s="91"/>
      <c r="BN51" s="92"/>
      <c r="BO51" s="26"/>
      <c r="BP51" s="26"/>
      <c r="BQ51" s="26"/>
    </row>
    <row r="52" spans="1:80" ht="15" customHeight="1" x14ac:dyDescent="0.2">
      <c r="A52" s="178" t="s">
        <v>88</v>
      </c>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79"/>
      <c r="AY52" s="179"/>
      <c r="AZ52" s="179"/>
      <c r="BA52" s="179"/>
      <c r="BB52" s="179"/>
      <c r="BC52" s="179"/>
      <c r="BD52" s="179"/>
      <c r="BE52" s="179"/>
      <c r="BF52" s="179"/>
      <c r="BG52" s="179"/>
      <c r="BH52" s="179"/>
      <c r="BI52" s="179"/>
      <c r="BJ52" s="179"/>
      <c r="BK52" s="179"/>
      <c r="BL52" s="179"/>
      <c r="BM52" s="179"/>
      <c r="BN52" s="180"/>
      <c r="BO52" s="6"/>
      <c r="BP52" s="6"/>
      <c r="BQ52" s="6"/>
    </row>
    <row r="53" spans="1:80" s="25" customFormat="1" ht="15.75" customHeight="1" x14ac:dyDescent="0.25">
      <c r="A53" s="93" t="s">
        <v>54</v>
      </c>
      <c r="B53" s="93"/>
      <c r="C53" s="94" t="s">
        <v>43</v>
      </c>
      <c r="D53" s="94"/>
      <c r="E53" s="94"/>
      <c r="F53" s="94"/>
      <c r="G53" s="94"/>
      <c r="H53" s="94"/>
      <c r="I53" s="94"/>
      <c r="J53" s="94"/>
      <c r="K53" s="94"/>
      <c r="L53" s="94"/>
      <c r="M53" s="94"/>
      <c r="N53" s="94"/>
      <c r="O53" s="94"/>
      <c r="P53" s="94"/>
      <c r="Q53" s="94"/>
      <c r="R53" s="94"/>
      <c r="S53" s="95" t="s">
        <v>41</v>
      </c>
      <c r="T53" s="96"/>
      <c r="U53" s="96"/>
      <c r="V53" s="96"/>
      <c r="W53" s="96"/>
      <c r="X53" s="91"/>
      <c r="Y53" s="91"/>
      <c r="Z53" s="91"/>
      <c r="AA53" s="91"/>
      <c r="AB53" s="91"/>
      <c r="AC53" s="91"/>
      <c r="AD53" s="91"/>
      <c r="AE53" s="91"/>
      <c r="AF53" s="91"/>
      <c r="AG53" s="91"/>
      <c r="AH53" s="92"/>
      <c r="AI53" s="97">
        <v>0</v>
      </c>
      <c r="AJ53" s="98"/>
      <c r="AK53" s="98"/>
      <c r="AL53" s="98"/>
      <c r="AM53" s="98"/>
      <c r="AN53" s="99"/>
      <c r="AO53" s="99"/>
      <c r="AP53" s="99"/>
      <c r="AQ53" s="99"/>
      <c r="AR53" s="99"/>
      <c r="AS53" s="99"/>
      <c r="AT53" s="99"/>
      <c r="AU53" s="99"/>
      <c r="AV53" s="99"/>
      <c r="AW53" s="99"/>
      <c r="AX53" s="100"/>
      <c r="AY53" s="95" t="s">
        <v>41</v>
      </c>
      <c r="AZ53" s="96"/>
      <c r="BA53" s="96"/>
      <c r="BB53" s="96"/>
      <c r="BC53" s="96"/>
      <c r="BD53" s="91"/>
      <c r="BE53" s="91"/>
      <c r="BF53" s="91"/>
      <c r="BG53" s="91"/>
      <c r="BH53" s="91"/>
      <c r="BI53" s="91"/>
      <c r="BJ53" s="91"/>
      <c r="BK53" s="91"/>
      <c r="BL53" s="91"/>
      <c r="BM53" s="91"/>
      <c r="BN53" s="92"/>
      <c r="BO53" s="9"/>
      <c r="BP53" s="9"/>
      <c r="BQ53" s="9"/>
    </row>
    <row r="54" spans="1:80" s="25" customFormat="1" ht="15" customHeight="1" x14ac:dyDescent="0.25">
      <c r="A54" s="93" t="s">
        <v>55</v>
      </c>
      <c r="B54" s="93"/>
      <c r="C54" s="94" t="s">
        <v>56</v>
      </c>
      <c r="D54" s="94"/>
      <c r="E54" s="94"/>
      <c r="F54" s="94"/>
      <c r="G54" s="94"/>
      <c r="H54" s="94"/>
      <c r="I54" s="94"/>
      <c r="J54" s="94"/>
      <c r="K54" s="94"/>
      <c r="L54" s="94"/>
      <c r="M54" s="94"/>
      <c r="N54" s="94"/>
      <c r="O54" s="94"/>
      <c r="P54" s="94"/>
      <c r="Q54" s="94"/>
      <c r="R54" s="94"/>
      <c r="S54" s="95" t="s">
        <v>41</v>
      </c>
      <c r="T54" s="96"/>
      <c r="U54" s="96"/>
      <c r="V54" s="96"/>
      <c r="W54" s="96"/>
      <c r="X54" s="91"/>
      <c r="Y54" s="91"/>
      <c r="Z54" s="91"/>
      <c r="AA54" s="91"/>
      <c r="AB54" s="91"/>
      <c r="AC54" s="91"/>
      <c r="AD54" s="91"/>
      <c r="AE54" s="91"/>
      <c r="AF54" s="91"/>
      <c r="AG54" s="91"/>
      <c r="AH54" s="92"/>
      <c r="AI54" s="97">
        <v>0</v>
      </c>
      <c r="AJ54" s="98"/>
      <c r="AK54" s="98"/>
      <c r="AL54" s="98"/>
      <c r="AM54" s="98"/>
      <c r="AN54" s="99"/>
      <c r="AO54" s="99"/>
      <c r="AP54" s="99"/>
      <c r="AQ54" s="99"/>
      <c r="AR54" s="99"/>
      <c r="AS54" s="99"/>
      <c r="AT54" s="99"/>
      <c r="AU54" s="99"/>
      <c r="AV54" s="99"/>
      <c r="AW54" s="99"/>
      <c r="AX54" s="100"/>
      <c r="AY54" s="95" t="s">
        <v>41</v>
      </c>
      <c r="AZ54" s="96"/>
      <c r="BA54" s="96"/>
      <c r="BB54" s="96"/>
      <c r="BC54" s="96"/>
      <c r="BD54" s="91"/>
      <c r="BE54" s="91"/>
      <c r="BF54" s="91"/>
      <c r="BG54" s="91"/>
      <c r="BH54" s="91"/>
      <c r="BI54" s="91"/>
      <c r="BJ54" s="91"/>
      <c r="BK54" s="91"/>
      <c r="BL54" s="91"/>
      <c r="BM54" s="91"/>
      <c r="BN54" s="92"/>
      <c r="BO54" s="9"/>
      <c r="BP54" s="9"/>
      <c r="BQ54" s="9"/>
    </row>
    <row r="55" spans="1:80" ht="15.75" customHeight="1" x14ac:dyDescent="0.2">
      <c r="A55" s="113" t="s">
        <v>330</v>
      </c>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1"/>
      <c r="BO55" s="6"/>
      <c r="BP55" s="6"/>
      <c r="BQ55" s="6"/>
    </row>
    <row r="57" spans="1:80" ht="15.75" customHeight="1" x14ac:dyDescent="0.2">
      <c r="A57" s="68" t="s">
        <v>87</v>
      </c>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row>
    <row r="58" spans="1:80" ht="8.25" customHeight="1" x14ac:dyDescent="0.2"/>
    <row r="59" spans="1:80" ht="45" customHeight="1" x14ac:dyDescent="0.2">
      <c r="A59" s="72" t="s">
        <v>3</v>
      </c>
      <c r="B59" s="183"/>
      <c r="C59" s="72" t="s">
        <v>4</v>
      </c>
      <c r="D59" s="73"/>
      <c r="E59" s="73"/>
      <c r="F59" s="73"/>
      <c r="G59" s="73"/>
      <c r="H59" s="73"/>
      <c r="I59" s="73"/>
      <c r="J59" s="74"/>
      <c r="K59" s="74"/>
      <c r="L59" s="74"/>
      <c r="M59" s="74"/>
      <c r="N59" s="74"/>
      <c r="O59" s="74"/>
      <c r="P59" s="74"/>
      <c r="Q59" s="74"/>
      <c r="R59" s="74"/>
      <c r="S59" s="74"/>
      <c r="T59" s="74"/>
      <c r="U59" s="74"/>
      <c r="V59" s="74"/>
      <c r="W59" s="74"/>
      <c r="X59" s="75"/>
      <c r="Y59" s="87" t="s">
        <v>16</v>
      </c>
      <c r="Z59" s="87"/>
      <c r="AA59" s="87"/>
      <c r="AB59" s="87"/>
      <c r="AC59" s="87"/>
      <c r="AD59" s="87"/>
      <c r="AE59" s="87"/>
      <c r="AF59" s="87"/>
      <c r="AG59" s="87"/>
      <c r="AH59" s="87"/>
      <c r="AI59" s="87"/>
      <c r="AJ59" s="87"/>
      <c r="AK59" s="87"/>
      <c r="AL59" s="87"/>
      <c r="AM59" s="87"/>
      <c r="AN59" s="87" t="s">
        <v>39</v>
      </c>
      <c r="AO59" s="87"/>
      <c r="AP59" s="87"/>
      <c r="AQ59" s="87"/>
      <c r="AR59" s="87"/>
      <c r="AS59" s="87"/>
      <c r="AT59" s="87"/>
      <c r="AU59" s="87"/>
      <c r="AV59" s="87"/>
      <c r="AW59" s="87"/>
      <c r="AX59" s="87"/>
      <c r="AY59" s="87"/>
      <c r="AZ59" s="87"/>
      <c r="BA59" s="87"/>
      <c r="BB59" s="87"/>
      <c r="BC59" s="210" t="s">
        <v>0</v>
      </c>
      <c r="BD59" s="210"/>
      <c r="BE59" s="210"/>
      <c r="BF59" s="210"/>
      <c r="BG59" s="210"/>
      <c r="BH59" s="210"/>
      <c r="BI59" s="210"/>
      <c r="BJ59" s="210"/>
      <c r="BK59" s="210"/>
      <c r="BL59" s="210"/>
      <c r="BM59" s="210"/>
      <c r="BN59" s="210"/>
      <c r="BO59" s="210"/>
      <c r="BP59" s="210"/>
      <c r="BQ59" s="210"/>
      <c r="BR59" s="8"/>
      <c r="BS59" s="8"/>
      <c r="BT59" s="8"/>
      <c r="BU59" s="8"/>
      <c r="BV59" s="8"/>
      <c r="BW59" s="8"/>
      <c r="BX59" s="8"/>
      <c r="BY59" s="8"/>
      <c r="BZ59" s="7"/>
    </row>
    <row r="60" spans="1:80" ht="32.25" customHeight="1" x14ac:dyDescent="0.2">
      <c r="A60" s="76"/>
      <c r="B60" s="184"/>
      <c r="C60" s="76"/>
      <c r="D60" s="77"/>
      <c r="E60" s="77"/>
      <c r="F60" s="77"/>
      <c r="G60" s="77"/>
      <c r="H60" s="77"/>
      <c r="I60" s="77"/>
      <c r="J60" s="78"/>
      <c r="K60" s="78"/>
      <c r="L60" s="78"/>
      <c r="M60" s="78"/>
      <c r="N60" s="78"/>
      <c r="O60" s="78"/>
      <c r="P60" s="78"/>
      <c r="Q60" s="78"/>
      <c r="R60" s="78"/>
      <c r="S60" s="78"/>
      <c r="T60" s="78"/>
      <c r="U60" s="78"/>
      <c r="V60" s="78"/>
      <c r="W60" s="78"/>
      <c r="X60" s="79"/>
      <c r="Y60" s="80" t="s">
        <v>2</v>
      </c>
      <c r="Z60" s="81"/>
      <c r="AA60" s="81"/>
      <c r="AB60" s="81"/>
      <c r="AC60" s="82"/>
      <c r="AD60" s="80" t="s">
        <v>1</v>
      </c>
      <c r="AE60" s="81"/>
      <c r="AF60" s="81"/>
      <c r="AG60" s="81"/>
      <c r="AH60" s="82"/>
      <c r="AI60" s="87" t="s">
        <v>17</v>
      </c>
      <c r="AJ60" s="87"/>
      <c r="AK60" s="87"/>
      <c r="AL60" s="87"/>
      <c r="AM60" s="87"/>
      <c r="AN60" s="87" t="s">
        <v>2</v>
      </c>
      <c r="AO60" s="87"/>
      <c r="AP60" s="87"/>
      <c r="AQ60" s="87"/>
      <c r="AR60" s="87"/>
      <c r="AS60" s="87" t="s">
        <v>1</v>
      </c>
      <c r="AT60" s="87"/>
      <c r="AU60" s="87"/>
      <c r="AV60" s="87"/>
      <c r="AW60" s="87"/>
      <c r="AX60" s="87" t="s">
        <v>17</v>
      </c>
      <c r="AY60" s="87"/>
      <c r="AZ60" s="87"/>
      <c r="BA60" s="87"/>
      <c r="BB60" s="87"/>
      <c r="BC60" s="87" t="s">
        <v>2</v>
      </c>
      <c r="BD60" s="87"/>
      <c r="BE60" s="87"/>
      <c r="BF60" s="87"/>
      <c r="BG60" s="87"/>
      <c r="BH60" s="87" t="s">
        <v>1</v>
      </c>
      <c r="BI60" s="87"/>
      <c r="BJ60" s="87"/>
      <c r="BK60" s="87"/>
      <c r="BL60" s="87"/>
      <c r="BM60" s="87" t="s">
        <v>17</v>
      </c>
      <c r="BN60" s="87"/>
      <c r="BO60" s="87"/>
      <c r="BP60" s="87"/>
      <c r="BQ60" s="87"/>
      <c r="BR60" s="2"/>
      <c r="BS60" s="2"/>
      <c r="BT60" s="2"/>
      <c r="BU60" s="2"/>
      <c r="BV60" s="2"/>
      <c r="BW60" s="2"/>
      <c r="BX60" s="2"/>
      <c r="BY60" s="2"/>
      <c r="BZ60" s="7"/>
    </row>
    <row r="61" spans="1:80" ht="15.95" customHeight="1" x14ac:dyDescent="0.2">
      <c r="A61" s="87">
        <v>1</v>
      </c>
      <c r="B61" s="87"/>
      <c r="C61" s="80">
        <v>2</v>
      </c>
      <c r="D61" s="81"/>
      <c r="E61" s="81"/>
      <c r="F61" s="81"/>
      <c r="G61" s="81"/>
      <c r="H61" s="81"/>
      <c r="I61" s="81"/>
      <c r="J61" s="81"/>
      <c r="K61" s="81"/>
      <c r="L61" s="81"/>
      <c r="M61" s="81"/>
      <c r="N61" s="81"/>
      <c r="O61" s="81"/>
      <c r="P61" s="81"/>
      <c r="Q61" s="81"/>
      <c r="R61" s="81"/>
      <c r="S61" s="81"/>
      <c r="T61" s="81"/>
      <c r="U61" s="81"/>
      <c r="V61" s="81"/>
      <c r="W61" s="81"/>
      <c r="X61" s="82"/>
      <c r="Y61" s="87">
        <v>3</v>
      </c>
      <c r="Z61" s="87"/>
      <c r="AA61" s="87"/>
      <c r="AB61" s="87"/>
      <c r="AC61" s="87"/>
      <c r="AD61" s="87">
        <v>4</v>
      </c>
      <c r="AE61" s="87"/>
      <c r="AF61" s="87"/>
      <c r="AG61" s="87"/>
      <c r="AH61" s="87"/>
      <c r="AI61" s="87">
        <v>5</v>
      </c>
      <c r="AJ61" s="87"/>
      <c r="AK61" s="87"/>
      <c r="AL61" s="87"/>
      <c r="AM61" s="87"/>
      <c r="AN61" s="80">
        <v>6</v>
      </c>
      <c r="AO61" s="81"/>
      <c r="AP61" s="81"/>
      <c r="AQ61" s="81"/>
      <c r="AR61" s="82"/>
      <c r="AS61" s="80">
        <v>7</v>
      </c>
      <c r="AT61" s="81"/>
      <c r="AU61" s="81"/>
      <c r="AV61" s="81"/>
      <c r="AW61" s="82"/>
      <c r="AX61" s="80">
        <v>8</v>
      </c>
      <c r="AY61" s="81"/>
      <c r="AZ61" s="81"/>
      <c r="BA61" s="81"/>
      <c r="BB61" s="82"/>
      <c r="BC61" s="80">
        <v>9</v>
      </c>
      <c r="BD61" s="81"/>
      <c r="BE61" s="81"/>
      <c r="BF61" s="81"/>
      <c r="BG61" s="82"/>
      <c r="BH61" s="80">
        <v>10</v>
      </c>
      <c r="BI61" s="81"/>
      <c r="BJ61" s="81"/>
      <c r="BK61" s="81"/>
      <c r="BL61" s="82"/>
      <c r="BM61" s="80">
        <v>11</v>
      </c>
      <c r="BN61" s="81"/>
      <c r="BO61" s="81"/>
      <c r="BP61" s="81"/>
      <c r="BQ61" s="82"/>
      <c r="BR61" s="2"/>
      <c r="BS61" s="2"/>
      <c r="BT61" s="2"/>
      <c r="BU61" s="2"/>
      <c r="BV61" s="2"/>
      <c r="BW61" s="2"/>
      <c r="BX61" s="2"/>
      <c r="BY61" s="2"/>
      <c r="BZ61" s="7"/>
    </row>
    <row r="62" spans="1:80" ht="12.75" hidden="1" customHeight="1" x14ac:dyDescent="0.2">
      <c r="A62" s="132" t="s">
        <v>11</v>
      </c>
      <c r="B62" s="132"/>
      <c r="C62" s="83" t="s">
        <v>12</v>
      </c>
      <c r="D62" s="84"/>
      <c r="E62" s="84"/>
      <c r="F62" s="84"/>
      <c r="G62" s="84"/>
      <c r="H62" s="84"/>
      <c r="I62" s="84"/>
      <c r="J62" s="85"/>
      <c r="K62" s="85"/>
      <c r="L62" s="85"/>
      <c r="M62" s="85"/>
      <c r="N62" s="85"/>
      <c r="O62" s="85"/>
      <c r="P62" s="85"/>
      <c r="Q62" s="85"/>
      <c r="R62" s="85"/>
      <c r="S62" s="85"/>
      <c r="T62" s="85"/>
      <c r="U62" s="85"/>
      <c r="V62" s="85"/>
      <c r="W62" s="85"/>
      <c r="X62" s="86"/>
      <c r="Y62" s="135" t="s">
        <v>33</v>
      </c>
      <c r="Z62" s="135"/>
      <c r="AA62" s="135"/>
      <c r="AB62" s="135"/>
      <c r="AC62" s="135"/>
      <c r="AD62" s="135" t="s">
        <v>91</v>
      </c>
      <c r="AE62" s="135"/>
      <c r="AF62" s="135"/>
      <c r="AG62" s="135"/>
      <c r="AH62" s="135"/>
      <c r="AI62" s="135" t="s">
        <v>13</v>
      </c>
      <c r="AJ62" s="135"/>
      <c r="AK62" s="135"/>
      <c r="AL62" s="135"/>
      <c r="AM62" s="135"/>
      <c r="AN62" s="135" t="s">
        <v>34</v>
      </c>
      <c r="AO62" s="135"/>
      <c r="AP62" s="135"/>
      <c r="AQ62" s="135"/>
      <c r="AR62" s="135"/>
      <c r="AS62" s="135" t="s">
        <v>19</v>
      </c>
      <c r="AT62" s="135"/>
      <c r="AU62" s="135"/>
      <c r="AV62" s="135"/>
      <c r="AW62" s="135"/>
      <c r="AX62" s="135" t="s">
        <v>13</v>
      </c>
      <c r="AY62" s="135"/>
      <c r="AZ62" s="135"/>
      <c r="BA62" s="135"/>
      <c r="BB62" s="135"/>
      <c r="BC62" s="135" t="s">
        <v>21</v>
      </c>
      <c r="BD62" s="135"/>
      <c r="BE62" s="135"/>
      <c r="BF62" s="135"/>
      <c r="BG62" s="135"/>
      <c r="BH62" s="135" t="s">
        <v>21</v>
      </c>
      <c r="BI62" s="135"/>
      <c r="BJ62" s="135"/>
      <c r="BK62" s="135"/>
      <c r="BL62" s="135"/>
      <c r="BM62" s="193" t="s">
        <v>13</v>
      </c>
      <c r="BN62" s="193"/>
      <c r="BO62" s="193"/>
      <c r="BP62" s="193"/>
      <c r="BQ62" s="193"/>
      <c r="BR62" s="10"/>
      <c r="BS62" s="10"/>
      <c r="BT62" s="7"/>
      <c r="BU62" s="7"/>
      <c r="BV62" s="7"/>
      <c r="BW62" s="7"/>
      <c r="BX62" s="7"/>
      <c r="BY62" s="7"/>
      <c r="BZ62" s="7"/>
      <c r="CA62" s="1" t="s">
        <v>93</v>
      </c>
    </row>
    <row r="63" spans="1:80" s="41" customFormat="1" ht="12.75" customHeight="1" x14ac:dyDescent="0.2">
      <c r="A63" s="53"/>
      <c r="B63" s="53"/>
      <c r="C63" s="42" t="s">
        <v>108</v>
      </c>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4"/>
      <c r="BR63" s="39"/>
      <c r="BS63" s="39"/>
      <c r="BT63" s="39"/>
      <c r="BU63" s="39"/>
      <c r="BV63" s="39"/>
      <c r="BW63" s="39"/>
      <c r="BX63" s="39"/>
      <c r="BY63" s="39"/>
      <c r="BZ63" s="40"/>
      <c r="CA63" s="41" t="s">
        <v>94</v>
      </c>
      <c r="CB63" s="41" t="s">
        <v>111</v>
      </c>
    </row>
    <row r="64" spans="1:80" s="41" customFormat="1" x14ac:dyDescent="0.2">
      <c r="A64" s="53"/>
      <c r="B64" s="53"/>
      <c r="C64" s="54" t="s">
        <v>112</v>
      </c>
      <c r="D64" s="55"/>
      <c r="E64" s="55"/>
      <c r="F64" s="55"/>
      <c r="G64" s="55"/>
      <c r="H64" s="55"/>
      <c r="I64" s="55"/>
      <c r="J64" s="55"/>
      <c r="K64" s="55"/>
      <c r="L64" s="55"/>
      <c r="M64" s="55"/>
      <c r="N64" s="55"/>
      <c r="O64" s="55"/>
      <c r="P64" s="55"/>
      <c r="Q64" s="55"/>
      <c r="R64" s="55"/>
      <c r="S64" s="55"/>
      <c r="T64" s="55"/>
      <c r="U64" s="55"/>
      <c r="V64" s="55"/>
      <c r="W64" s="55"/>
      <c r="X64" s="5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39"/>
      <c r="BS64" s="39"/>
      <c r="BT64" s="39"/>
      <c r="BU64" s="39"/>
      <c r="BV64" s="39"/>
      <c r="BW64" s="39"/>
      <c r="BX64" s="39"/>
      <c r="BY64" s="39"/>
      <c r="BZ64" s="40"/>
    </row>
    <row r="65" spans="1:80" s="30" customFormat="1" ht="12.75" customHeight="1" x14ac:dyDescent="0.2">
      <c r="A65" s="49"/>
      <c r="B65" s="49"/>
      <c r="C65" s="45" t="s">
        <v>113</v>
      </c>
      <c r="D65" s="50"/>
      <c r="E65" s="50"/>
      <c r="F65" s="50"/>
      <c r="G65" s="50"/>
      <c r="H65" s="50"/>
      <c r="I65" s="50"/>
      <c r="J65" s="50"/>
      <c r="K65" s="50"/>
      <c r="L65" s="50"/>
      <c r="M65" s="50"/>
      <c r="N65" s="50"/>
      <c r="O65" s="50"/>
      <c r="P65" s="50"/>
      <c r="Q65" s="50"/>
      <c r="R65" s="50"/>
      <c r="S65" s="50"/>
      <c r="T65" s="50"/>
      <c r="U65" s="50"/>
      <c r="V65" s="50"/>
      <c r="W65" s="50"/>
      <c r="X65" s="51"/>
      <c r="Y65" s="65">
        <v>11300</v>
      </c>
      <c r="Z65" s="65"/>
      <c r="AA65" s="65"/>
      <c r="AB65" s="65"/>
      <c r="AC65" s="65"/>
      <c r="AD65" s="65">
        <v>0</v>
      </c>
      <c r="AE65" s="65"/>
      <c r="AF65" s="65"/>
      <c r="AG65" s="65"/>
      <c r="AH65" s="65"/>
      <c r="AI65" s="65">
        <v>11300</v>
      </c>
      <c r="AJ65" s="65"/>
      <c r="AK65" s="65"/>
      <c r="AL65" s="65"/>
      <c r="AM65" s="65"/>
      <c r="AN65" s="65">
        <v>11300</v>
      </c>
      <c r="AO65" s="65"/>
      <c r="AP65" s="65"/>
      <c r="AQ65" s="65"/>
      <c r="AR65" s="65"/>
      <c r="AS65" s="65">
        <v>0</v>
      </c>
      <c r="AT65" s="65"/>
      <c r="AU65" s="65"/>
      <c r="AV65" s="65"/>
      <c r="AW65" s="65"/>
      <c r="AX65" s="65">
        <v>11300</v>
      </c>
      <c r="AY65" s="65"/>
      <c r="AZ65" s="65"/>
      <c r="BA65" s="65"/>
      <c r="BB65" s="65"/>
      <c r="BC65" s="65">
        <f>AN65-Y65</f>
        <v>0</v>
      </c>
      <c r="BD65" s="65"/>
      <c r="BE65" s="65"/>
      <c r="BF65" s="65"/>
      <c r="BG65" s="65"/>
      <c r="BH65" s="65">
        <f>AS65-AD65</f>
        <v>0</v>
      </c>
      <c r="BI65" s="65"/>
      <c r="BJ65" s="65"/>
      <c r="BK65" s="65"/>
      <c r="BL65" s="65"/>
      <c r="BM65" s="65">
        <v>0</v>
      </c>
      <c r="BN65" s="65"/>
      <c r="BO65" s="65"/>
      <c r="BP65" s="65"/>
      <c r="BQ65" s="65"/>
      <c r="BR65" s="31"/>
      <c r="BS65" s="31"/>
      <c r="BT65" s="31"/>
      <c r="BU65" s="31"/>
      <c r="BV65" s="31"/>
      <c r="BW65" s="31"/>
      <c r="BX65" s="31"/>
      <c r="BY65" s="31"/>
      <c r="BZ65" s="36"/>
    </row>
    <row r="66" spans="1:80" s="30" customFormat="1" ht="38.25" customHeight="1" x14ac:dyDescent="0.2">
      <c r="A66" s="49"/>
      <c r="B66" s="49"/>
      <c r="C66" s="45" t="s">
        <v>114</v>
      </c>
      <c r="D66" s="50"/>
      <c r="E66" s="50"/>
      <c r="F66" s="50"/>
      <c r="G66" s="50"/>
      <c r="H66" s="50"/>
      <c r="I66" s="50"/>
      <c r="J66" s="50"/>
      <c r="K66" s="50"/>
      <c r="L66" s="50"/>
      <c r="M66" s="50"/>
      <c r="N66" s="50"/>
      <c r="O66" s="50"/>
      <c r="P66" s="50"/>
      <c r="Q66" s="50"/>
      <c r="R66" s="50"/>
      <c r="S66" s="50"/>
      <c r="T66" s="50"/>
      <c r="U66" s="50"/>
      <c r="V66" s="50"/>
      <c r="W66" s="50"/>
      <c r="X66" s="51"/>
      <c r="Y66" s="65">
        <v>4952800</v>
      </c>
      <c r="Z66" s="65"/>
      <c r="AA66" s="65"/>
      <c r="AB66" s="65"/>
      <c r="AC66" s="65"/>
      <c r="AD66" s="65">
        <v>0</v>
      </c>
      <c r="AE66" s="65"/>
      <c r="AF66" s="65"/>
      <c r="AG66" s="65"/>
      <c r="AH66" s="65"/>
      <c r="AI66" s="65">
        <v>4952800</v>
      </c>
      <c r="AJ66" s="65"/>
      <c r="AK66" s="65"/>
      <c r="AL66" s="65"/>
      <c r="AM66" s="65"/>
      <c r="AN66" s="65">
        <v>5069270</v>
      </c>
      <c r="AO66" s="65"/>
      <c r="AP66" s="65"/>
      <c r="AQ66" s="65"/>
      <c r="AR66" s="65"/>
      <c r="AS66" s="65">
        <v>0</v>
      </c>
      <c r="AT66" s="65"/>
      <c r="AU66" s="65"/>
      <c r="AV66" s="65"/>
      <c r="AW66" s="65"/>
      <c r="AX66" s="65">
        <v>5069270</v>
      </c>
      <c r="AY66" s="65"/>
      <c r="AZ66" s="65"/>
      <c r="BA66" s="65"/>
      <c r="BB66" s="65"/>
      <c r="BC66" s="65">
        <f>AN66-Y66</f>
        <v>116470</v>
      </c>
      <c r="BD66" s="65"/>
      <c r="BE66" s="65"/>
      <c r="BF66" s="65"/>
      <c r="BG66" s="65"/>
      <c r="BH66" s="65">
        <f>AS66-AD66</f>
        <v>0</v>
      </c>
      <c r="BI66" s="65"/>
      <c r="BJ66" s="65"/>
      <c r="BK66" s="65"/>
      <c r="BL66" s="65"/>
      <c r="BM66" s="65">
        <v>116470</v>
      </c>
      <c r="BN66" s="65"/>
      <c r="BO66" s="65"/>
      <c r="BP66" s="65"/>
      <c r="BQ66" s="65"/>
      <c r="BR66" s="31"/>
      <c r="BS66" s="31"/>
      <c r="BT66" s="31"/>
      <c r="BU66" s="31"/>
      <c r="BV66" s="31"/>
      <c r="BW66" s="31"/>
      <c r="BX66" s="31"/>
      <c r="BY66" s="31"/>
      <c r="BZ66" s="36"/>
    </row>
    <row r="67" spans="1:80" s="30" customFormat="1" ht="25.5" customHeight="1" x14ac:dyDescent="0.2">
      <c r="A67" s="49"/>
      <c r="B67" s="49"/>
      <c r="C67" s="45" t="s">
        <v>116</v>
      </c>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7"/>
      <c r="BR67" s="31"/>
      <c r="BS67" s="31"/>
      <c r="BT67" s="31"/>
      <c r="BU67" s="31"/>
      <c r="BV67" s="31"/>
      <c r="BW67" s="31"/>
      <c r="BX67" s="31"/>
      <c r="BY67" s="31"/>
      <c r="BZ67" s="36"/>
      <c r="CB67" s="30" t="s">
        <v>115</v>
      </c>
    </row>
    <row r="68" spans="1:80" s="30" customFormat="1" ht="12.75" customHeight="1" x14ac:dyDescent="0.2">
      <c r="A68" s="49"/>
      <c r="B68" s="49"/>
      <c r="C68" s="45" t="s">
        <v>117</v>
      </c>
      <c r="D68" s="50"/>
      <c r="E68" s="50"/>
      <c r="F68" s="50"/>
      <c r="G68" s="50"/>
      <c r="H68" s="50"/>
      <c r="I68" s="50"/>
      <c r="J68" s="50"/>
      <c r="K68" s="50"/>
      <c r="L68" s="50"/>
      <c r="M68" s="50"/>
      <c r="N68" s="50"/>
      <c r="O68" s="50"/>
      <c r="P68" s="50"/>
      <c r="Q68" s="50"/>
      <c r="R68" s="50"/>
      <c r="S68" s="50"/>
      <c r="T68" s="50"/>
      <c r="U68" s="50"/>
      <c r="V68" s="50"/>
      <c r="W68" s="50"/>
      <c r="X68" s="51"/>
      <c r="Y68" s="65">
        <v>480000</v>
      </c>
      <c r="Z68" s="65"/>
      <c r="AA68" s="65"/>
      <c r="AB68" s="65"/>
      <c r="AC68" s="65"/>
      <c r="AD68" s="65">
        <v>0</v>
      </c>
      <c r="AE68" s="65"/>
      <c r="AF68" s="65"/>
      <c r="AG68" s="65"/>
      <c r="AH68" s="65"/>
      <c r="AI68" s="65">
        <v>480000</v>
      </c>
      <c r="AJ68" s="65"/>
      <c r="AK68" s="65"/>
      <c r="AL68" s="65"/>
      <c r="AM68" s="65"/>
      <c r="AN68" s="65">
        <v>480000</v>
      </c>
      <c r="AO68" s="65"/>
      <c r="AP68" s="65"/>
      <c r="AQ68" s="65"/>
      <c r="AR68" s="65"/>
      <c r="AS68" s="65">
        <v>0</v>
      </c>
      <c r="AT68" s="65"/>
      <c r="AU68" s="65"/>
      <c r="AV68" s="65"/>
      <c r="AW68" s="65"/>
      <c r="AX68" s="65">
        <v>480000</v>
      </c>
      <c r="AY68" s="65"/>
      <c r="AZ68" s="65"/>
      <c r="BA68" s="65"/>
      <c r="BB68" s="65"/>
      <c r="BC68" s="65">
        <f t="shared" ref="BC68:BC78" si="0">AN68-Y68</f>
        <v>0</v>
      </c>
      <c r="BD68" s="65"/>
      <c r="BE68" s="65"/>
      <c r="BF68" s="65"/>
      <c r="BG68" s="65"/>
      <c r="BH68" s="65">
        <f t="shared" ref="BH68:BH78" si="1">AS68-AD68</f>
        <v>0</v>
      </c>
      <c r="BI68" s="65"/>
      <c r="BJ68" s="65"/>
      <c r="BK68" s="65"/>
      <c r="BL68" s="65"/>
      <c r="BM68" s="65">
        <v>0</v>
      </c>
      <c r="BN68" s="65"/>
      <c r="BO68" s="65"/>
      <c r="BP68" s="65"/>
      <c r="BQ68" s="65"/>
      <c r="BR68" s="31"/>
      <c r="BS68" s="31"/>
      <c r="BT68" s="31"/>
      <c r="BU68" s="31"/>
      <c r="BV68" s="31"/>
      <c r="BW68" s="31"/>
      <c r="BX68" s="31"/>
      <c r="BY68" s="31"/>
      <c r="BZ68" s="36"/>
    </row>
    <row r="69" spans="1:80" s="30" customFormat="1" ht="12.75" customHeight="1" x14ac:dyDescent="0.2">
      <c r="A69" s="49"/>
      <c r="B69" s="49"/>
      <c r="C69" s="45" t="s">
        <v>118</v>
      </c>
      <c r="D69" s="50"/>
      <c r="E69" s="50"/>
      <c r="F69" s="50"/>
      <c r="G69" s="50"/>
      <c r="H69" s="50"/>
      <c r="I69" s="50"/>
      <c r="J69" s="50"/>
      <c r="K69" s="50"/>
      <c r="L69" s="50"/>
      <c r="M69" s="50"/>
      <c r="N69" s="50"/>
      <c r="O69" s="50"/>
      <c r="P69" s="50"/>
      <c r="Q69" s="50"/>
      <c r="R69" s="50"/>
      <c r="S69" s="50"/>
      <c r="T69" s="50"/>
      <c r="U69" s="50"/>
      <c r="V69" s="50"/>
      <c r="W69" s="50"/>
      <c r="X69" s="51"/>
      <c r="Y69" s="65">
        <v>4825800</v>
      </c>
      <c r="Z69" s="65"/>
      <c r="AA69" s="65"/>
      <c r="AB69" s="65"/>
      <c r="AC69" s="65"/>
      <c r="AD69" s="65">
        <v>0</v>
      </c>
      <c r="AE69" s="65"/>
      <c r="AF69" s="65"/>
      <c r="AG69" s="65"/>
      <c r="AH69" s="65"/>
      <c r="AI69" s="65">
        <v>4825800</v>
      </c>
      <c r="AJ69" s="65"/>
      <c r="AK69" s="65"/>
      <c r="AL69" s="65"/>
      <c r="AM69" s="65"/>
      <c r="AN69" s="65">
        <v>4825800</v>
      </c>
      <c r="AO69" s="65"/>
      <c r="AP69" s="65"/>
      <c r="AQ69" s="65"/>
      <c r="AR69" s="65"/>
      <c r="AS69" s="65">
        <v>0</v>
      </c>
      <c r="AT69" s="65"/>
      <c r="AU69" s="65"/>
      <c r="AV69" s="65"/>
      <c r="AW69" s="65"/>
      <c r="AX69" s="65">
        <v>4825800</v>
      </c>
      <c r="AY69" s="65"/>
      <c r="AZ69" s="65"/>
      <c r="BA69" s="65"/>
      <c r="BB69" s="65"/>
      <c r="BC69" s="65">
        <f t="shared" si="0"/>
        <v>0</v>
      </c>
      <c r="BD69" s="65"/>
      <c r="BE69" s="65"/>
      <c r="BF69" s="65"/>
      <c r="BG69" s="65"/>
      <c r="BH69" s="65">
        <f t="shared" si="1"/>
        <v>0</v>
      </c>
      <c r="BI69" s="65"/>
      <c r="BJ69" s="65"/>
      <c r="BK69" s="65"/>
      <c r="BL69" s="65"/>
      <c r="BM69" s="65">
        <v>0</v>
      </c>
      <c r="BN69" s="65"/>
      <c r="BO69" s="65"/>
      <c r="BP69" s="65"/>
      <c r="BQ69" s="65"/>
      <c r="BR69" s="31"/>
      <c r="BS69" s="31"/>
      <c r="BT69" s="31"/>
      <c r="BU69" s="31"/>
      <c r="BV69" s="31"/>
      <c r="BW69" s="31"/>
      <c r="BX69" s="31"/>
      <c r="BY69" s="31"/>
      <c r="BZ69" s="36"/>
    </row>
    <row r="70" spans="1:80" s="30" customFormat="1" ht="12.75" customHeight="1" x14ac:dyDescent="0.2">
      <c r="A70" s="49"/>
      <c r="B70" s="49"/>
      <c r="C70" s="45" t="s">
        <v>119</v>
      </c>
      <c r="D70" s="50"/>
      <c r="E70" s="50"/>
      <c r="F70" s="50"/>
      <c r="G70" s="50"/>
      <c r="H70" s="50"/>
      <c r="I70" s="50"/>
      <c r="J70" s="50"/>
      <c r="K70" s="50"/>
      <c r="L70" s="50"/>
      <c r="M70" s="50"/>
      <c r="N70" s="50"/>
      <c r="O70" s="50"/>
      <c r="P70" s="50"/>
      <c r="Q70" s="50"/>
      <c r="R70" s="50"/>
      <c r="S70" s="50"/>
      <c r="T70" s="50"/>
      <c r="U70" s="50"/>
      <c r="V70" s="50"/>
      <c r="W70" s="50"/>
      <c r="X70" s="51"/>
      <c r="Y70" s="65">
        <v>48300</v>
      </c>
      <c r="Z70" s="65"/>
      <c r="AA70" s="65"/>
      <c r="AB70" s="65"/>
      <c r="AC70" s="65"/>
      <c r="AD70" s="65">
        <v>0</v>
      </c>
      <c r="AE70" s="65"/>
      <c r="AF70" s="65"/>
      <c r="AG70" s="65"/>
      <c r="AH70" s="65"/>
      <c r="AI70" s="65">
        <v>48300</v>
      </c>
      <c r="AJ70" s="65"/>
      <c r="AK70" s="65"/>
      <c r="AL70" s="65"/>
      <c r="AM70" s="65"/>
      <c r="AN70" s="65">
        <v>48300</v>
      </c>
      <c r="AO70" s="65"/>
      <c r="AP70" s="65"/>
      <c r="AQ70" s="65"/>
      <c r="AR70" s="65"/>
      <c r="AS70" s="65">
        <v>0</v>
      </c>
      <c r="AT70" s="65"/>
      <c r="AU70" s="65"/>
      <c r="AV70" s="65"/>
      <c r="AW70" s="65"/>
      <c r="AX70" s="65">
        <v>48300</v>
      </c>
      <c r="AY70" s="65"/>
      <c r="AZ70" s="65"/>
      <c r="BA70" s="65"/>
      <c r="BB70" s="65"/>
      <c r="BC70" s="65">
        <f t="shared" si="0"/>
        <v>0</v>
      </c>
      <c r="BD70" s="65"/>
      <c r="BE70" s="65"/>
      <c r="BF70" s="65"/>
      <c r="BG70" s="65"/>
      <c r="BH70" s="65">
        <f t="shared" si="1"/>
        <v>0</v>
      </c>
      <c r="BI70" s="65"/>
      <c r="BJ70" s="65"/>
      <c r="BK70" s="65"/>
      <c r="BL70" s="65"/>
      <c r="BM70" s="65">
        <v>0</v>
      </c>
      <c r="BN70" s="65"/>
      <c r="BO70" s="65"/>
      <c r="BP70" s="65"/>
      <c r="BQ70" s="65"/>
      <c r="BR70" s="31"/>
      <c r="BS70" s="31"/>
      <c r="BT70" s="31"/>
      <c r="BU70" s="31"/>
      <c r="BV70" s="31"/>
      <c r="BW70" s="31"/>
      <c r="BX70" s="31"/>
      <c r="BY70" s="31"/>
      <c r="BZ70" s="36"/>
    </row>
    <row r="71" spans="1:80" s="30" customFormat="1" ht="12.75" customHeight="1" x14ac:dyDescent="0.2">
      <c r="A71" s="49"/>
      <c r="B71" s="49"/>
      <c r="C71" s="45" t="s">
        <v>120</v>
      </c>
      <c r="D71" s="50"/>
      <c r="E71" s="50"/>
      <c r="F71" s="50"/>
      <c r="G71" s="50"/>
      <c r="H71" s="50"/>
      <c r="I71" s="50"/>
      <c r="J71" s="50"/>
      <c r="K71" s="50"/>
      <c r="L71" s="50"/>
      <c r="M71" s="50"/>
      <c r="N71" s="50"/>
      <c r="O71" s="50"/>
      <c r="P71" s="50"/>
      <c r="Q71" s="50"/>
      <c r="R71" s="50"/>
      <c r="S71" s="50"/>
      <c r="T71" s="50"/>
      <c r="U71" s="50"/>
      <c r="V71" s="50"/>
      <c r="W71" s="50"/>
      <c r="X71" s="51"/>
      <c r="Y71" s="65">
        <v>34000</v>
      </c>
      <c r="Z71" s="65"/>
      <c r="AA71" s="65"/>
      <c r="AB71" s="65"/>
      <c r="AC71" s="65"/>
      <c r="AD71" s="65">
        <v>0</v>
      </c>
      <c r="AE71" s="65"/>
      <c r="AF71" s="65"/>
      <c r="AG71" s="65"/>
      <c r="AH71" s="65"/>
      <c r="AI71" s="65">
        <v>34000</v>
      </c>
      <c r="AJ71" s="65"/>
      <c r="AK71" s="65"/>
      <c r="AL71" s="65"/>
      <c r="AM71" s="65"/>
      <c r="AN71" s="65">
        <v>34000</v>
      </c>
      <c r="AO71" s="65"/>
      <c r="AP71" s="65"/>
      <c r="AQ71" s="65"/>
      <c r="AR71" s="65"/>
      <c r="AS71" s="65">
        <v>0</v>
      </c>
      <c r="AT71" s="65"/>
      <c r="AU71" s="65"/>
      <c r="AV71" s="65"/>
      <c r="AW71" s="65"/>
      <c r="AX71" s="65">
        <v>34000</v>
      </c>
      <c r="AY71" s="65"/>
      <c r="AZ71" s="65"/>
      <c r="BA71" s="65"/>
      <c r="BB71" s="65"/>
      <c r="BC71" s="65">
        <f t="shared" si="0"/>
        <v>0</v>
      </c>
      <c r="BD71" s="65"/>
      <c r="BE71" s="65"/>
      <c r="BF71" s="65"/>
      <c r="BG71" s="65"/>
      <c r="BH71" s="65">
        <f t="shared" si="1"/>
        <v>0</v>
      </c>
      <c r="BI71" s="65"/>
      <c r="BJ71" s="65"/>
      <c r="BK71" s="65"/>
      <c r="BL71" s="65"/>
      <c r="BM71" s="65">
        <v>0</v>
      </c>
      <c r="BN71" s="65"/>
      <c r="BO71" s="65"/>
      <c r="BP71" s="65"/>
      <c r="BQ71" s="65"/>
      <c r="BR71" s="31"/>
      <c r="BS71" s="31"/>
      <c r="BT71" s="31"/>
      <c r="BU71" s="31"/>
      <c r="BV71" s="31"/>
      <c r="BW71" s="31"/>
      <c r="BX71" s="31"/>
      <c r="BY71" s="31"/>
      <c r="BZ71" s="36"/>
    </row>
    <row r="72" spans="1:80" s="30" customFormat="1" ht="25.5" customHeight="1" x14ac:dyDescent="0.2">
      <c r="A72" s="49"/>
      <c r="B72" s="49"/>
      <c r="C72" s="45" t="s">
        <v>121</v>
      </c>
      <c r="D72" s="50"/>
      <c r="E72" s="50"/>
      <c r="F72" s="50"/>
      <c r="G72" s="50"/>
      <c r="H72" s="50"/>
      <c r="I72" s="50"/>
      <c r="J72" s="50"/>
      <c r="K72" s="50"/>
      <c r="L72" s="50"/>
      <c r="M72" s="50"/>
      <c r="N72" s="50"/>
      <c r="O72" s="50"/>
      <c r="P72" s="50"/>
      <c r="Q72" s="50"/>
      <c r="R72" s="50"/>
      <c r="S72" s="50"/>
      <c r="T72" s="50"/>
      <c r="U72" s="50"/>
      <c r="V72" s="50"/>
      <c r="W72" s="50"/>
      <c r="X72" s="51"/>
      <c r="Y72" s="65">
        <v>20500</v>
      </c>
      <c r="Z72" s="65"/>
      <c r="AA72" s="65"/>
      <c r="AB72" s="65"/>
      <c r="AC72" s="65"/>
      <c r="AD72" s="65">
        <v>0</v>
      </c>
      <c r="AE72" s="65"/>
      <c r="AF72" s="65"/>
      <c r="AG72" s="65"/>
      <c r="AH72" s="65"/>
      <c r="AI72" s="65">
        <v>20500</v>
      </c>
      <c r="AJ72" s="65"/>
      <c r="AK72" s="65"/>
      <c r="AL72" s="65"/>
      <c r="AM72" s="65"/>
      <c r="AN72" s="65">
        <v>20500</v>
      </c>
      <c r="AO72" s="65"/>
      <c r="AP72" s="65"/>
      <c r="AQ72" s="65"/>
      <c r="AR72" s="65"/>
      <c r="AS72" s="65">
        <v>0</v>
      </c>
      <c r="AT72" s="65"/>
      <c r="AU72" s="65"/>
      <c r="AV72" s="65"/>
      <c r="AW72" s="65"/>
      <c r="AX72" s="65">
        <v>20500</v>
      </c>
      <c r="AY72" s="65"/>
      <c r="AZ72" s="65"/>
      <c r="BA72" s="65"/>
      <c r="BB72" s="65"/>
      <c r="BC72" s="65">
        <f t="shared" si="0"/>
        <v>0</v>
      </c>
      <c r="BD72" s="65"/>
      <c r="BE72" s="65"/>
      <c r="BF72" s="65"/>
      <c r="BG72" s="65"/>
      <c r="BH72" s="65">
        <f t="shared" si="1"/>
        <v>0</v>
      </c>
      <c r="BI72" s="65"/>
      <c r="BJ72" s="65"/>
      <c r="BK72" s="65"/>
      <c r="BL72" s="65"/>
      <c r="BM72" s="65">
        <v>0</v>
      </c>
      <c r="BN72" s="65"/>
      <c r="BO72" s="65"/>
      <c r="BP72" s="65"/>
      <c r="BQ72" s="65"/>
      <c r="BR72" s="31"/>
      <c r="BS72" s="31"/>
      <c r="BT72" s="31"/>
      <c r="BU72" s="31"/>
      <c r="BV72" s="31"/>
      <c r="BW72" s="31"/>
      <c r="BX72" s="31"/>
      <c r="BY72" s="31"/>
      <c r="BZ72" s="36"/>
    </row>
    <row r="73" spans="1:80" s="30" customFormat="1" ht="12.75" customHeight="1" x14ac:dyDescent="0.2">
      <c r="A73" s="49"/>
      <c r="B73" s="49"/>
      <c r="C73" s="45" t="s">
        <v>122</v>
      </c>
      <c r="D73" s="50"/>
      <c r="E73" s="50"/>
      <c r="F73" s="50"/>
      <c r="G73" s="50"/>
      <c r="H73" s="50"/>
      <c r="I73" s="50"/>
      <c r="J73" s="50"/>
      <c r="K73" s="50"/>
      <c r="L73" s="50"/>
      <c r="M73" s="50"/>
      <c r="N73" s="50"/>
      <c r="O73" s="50"/>
      <c r="P73" s="50"/>
      <c r="Q73" s="50"/>
      <c r="R73" s="50"/>
      <c r="S73" s="50"/>
      <c r="T73" s="50"/>
      <c r="U73" s="50"/>
      <c r="V73" s="50"/>
      <c r="W73" s="50"/>
      <c r="X73" s="51"/>
      <c r="Y73" s="65">
        <v>155000</v>
      </c>
      <c r="Z73" s="65"/>
      <c r="AA73" s="65"/>
      <c r="AB73" s="65"/>
      <c r="AC73" s="65"/>
      <c r="AD73" s="65">
        <v>0</v>
      </c>
      <c r="AE73" s="65"/>
      <c r="AF73" s="65"/>
      <c r="AG73" s="65"/>
      <c r="AH73" s="65"/>
      <c r="AI73" s="65">
        <v>155000</v>
      </c>
      <c r="AJ73" s="65"/>
      <c r="AK73" s="65"/>
      <c r="AL73" s="65"/>
      <c r="AM73" s="65"/>
      <c r="AN73" s="65">
        <v>155000</v>
      </c>
      <c r="AO73" s="65"/>
      <c r="AP73" s="65"/>
      <c r="AQ73" s="65"/>
      <c r="AR73" s="65"/>
      <c r="AS73" s="65">
        <v>0</v>
      </c>
      <c r="AT73" s="65"/>
      <c r="AU73" s="65"/>
      <c r="AV73" s="65"/>
      <c r="AW73" s="65"/>
      <c r="AX73" s="65">
        <v>155000</v>
      </c>
      <c r="AY73" s="65"/>
      <c r="AZ73" s="65"/>
      <c r="BA73" s="65"/>
      <c r="BB73" s="65"/>
      <c r="BC73" s="65">
        <f t="shared" si="0"/>
        <v>0</v>
      </c>
      <c r="BD73" s="65"/>
      <c r="BE73" s="65"/>
      <c r="BF73" s="65"/>
      <c r="BG73" s="65"/>
      <c r="BH73" s="65">
        <f t="shared" si="1"/>
        <v>0</v>
      </c>
      <c r="BI73" s="65"/>
      <c r="BJ73" s="65"/>
      <c r="BK73" s="65"/>
      <c r="BL73" s="65"/>
      <c r="BM73" s="65">
        <v>0</v>
      </c>
      <c r="BN73" s="65"/>
      <c r="BO73" s="65"/>
      <c r="BP73" s="65"/>
      <c r="BQ73" s="65"/>
      <c r="BR73" s="31"/>
      <c r="BS73" s="31"/>
      <c r="BT73" s="31"/>
      <c r="BU73" s="31"/>
      <c r="BV73" s="31"/>
      <c r="BW73" s="31"/>
      <c r="BX73" s="31"/>
      <c r="BY73" s="31"/>
      <c r="BZ73" s="36"/>
    </row>
    <row r="74" spans="1:80" s="30" customFormat="1" ht="12.75" customHeight="1" x14ac:dyDescent="0.2">
      <c r="A74" s="49"/>
      <c r="B74" s="49"/>
      <c r="C74" s="45" t="s">
        <v>123</v>
      </c>
      <c r="D74" s="50"/>
      <c r="E74" s="50"/>
      <c r="F74" s="50"/>
      <c r="G74" s="50"/>
      <c r="H74" s="50"/>
      <c r="I74" s="50"/>
      <c r="J74" s="50"/>
      <c r="K74" s="50"/>
      <c r="L74" s="50"/>
      <c r="M74" s="50"/>
      <c r="N74" s="50"/>
      <c r="O74" s="50"/>
      <c r="P74" s="50"/>
      <c r="Q74" s="50"/>
      <c r="R74" s="50"/>
      <c r="S74" s="50"/>
      <c r="T74" s="50"/>
      <c r="U74" s="50"/>
      <c r="V74" s="50"/>
      <c r="W74" s="50"/>
      <c r="X74" s="51"/>
      <c r="Y74" s="65">
        <v>15000</v>
      </c>
      <c r="Z74" s="65"/>
      <c r="AA74" s="65"/>
      <c r="AB74" s="65"/>
      <c r="AC74" s="65"/>
      <c r="AD74" s="65">
        <v>0</v>
      </c>
      <c r="AE74" s="65"/>
      <c r="AF74" s="65"/>
      <c r="AG74" s="65"/>
      <c r="AH74" s="65"/>
      <c r="AI74" s="65">
        <v>15000</v>
      </c>
      <c r="AJ74" s="65"/>
      <c r="AK74" s="65"/>
      <c r="AL74" s="65"/>
      <c r="AM74" s="65"/>
      <c r="AN74" s="65">
        <v>15000</v>
      </c>
      <c r="AO74" s="65"/>
      <c r="AP74" s="65"/>
      <c r="AQ74" s="65"/>
      <c r="AR74" s="65"/>
      <c r="AS74" s="65">
        <v>0</v>
      </c>
      <c r="AT74" s="65"/>
      <c r="AU74" s="65"/>
      <c r="AV74" s="65"/>
      <c r="AW74" s="65"/>
      <c r="AX74" s="65">
        <v>15000</v>
      </c>
      <c r="AY74" s="65"/>
      <c r="AZ74" s="65"/>
      <c r="BA74" s="65"/>
      <c r="BB74" s="65"/>
      <c r="BC74" s="65">
        <f t="shared" si="0"/>
        <v>0</v>
      </c>
      <c r="BD74" s="65"/>
      <c r="BE74" s="65"/>
      <c r="BF74" s="65"/>
      <c r="BG74" s="65"/>
      <c r="BH74" s="65">
        <f t="shared" si="1"/>
        <v>0</v>
      </c>
      <c r="BI74" s="65"/>
      <c r="BJ74" s="65"/>
      <c r="BK74" s="65"/>
      <c r="BL74" s="65"/>
      <c r="BM74" s="65">
        <v>0</v>
      </c>
      <c r="BN74" s="65"/>
      <c r="BO74" s="65"/>
      <c r="BP74" s="65"/>
      <c r="BQ74" s="65"/>
      <c r="BR74" s="31"/>
      <c r="BS74" s="31"/>
      <c r="BT74" s="31"/>
      <c r="BU74" s="31"/>
      <c r="BV74" s="31"/>
      <c r="BW74" s="31"/>
      <c r="BX74" s="31"/>
      <c r="BY74" s="31"/>
      <c r="BZ74" s="36"/>
    </row>
    <row r="75" spans="1:80" s="30" customFormat="1" ht="12.75" customHeight="1" x14ac:dyDescent="0.2">
      <c r="A75" s="49"/>
      <c r="B75" s="49"/>
      <c r="C75" s="45" t="s">
        <v>124</v>
      </c>
      <c r="D75" s="50"/>
      <c r="E75" s="50"/>
      <c r="F75" s="50"/>
      <c r="G75" s="50"/>
      <c r="H75" s="50"/>
      <c r="I75" s="50"/>
      <c r="J75" s="50"/>
      <c r="K75" s="50"/>
      <c r="L75" s="50"/>
      <c r="M75" s="50"/>
      <c r="N75" s="50"/>
      <c r="O75" s="50"/>
      <c r="P75" s="50"/>
      <c r="Q75" s="50"/>
      <c r="R75" s="50"/>
      <c r="S75" s="50"/>
      <c r="T75" s="50"/>
      <c r="U75" s="50"/>
      <c r="V75" s="50"/>
      <c r="W75" s="50"/>
      <c r="X75" s="51"/>
      <c r="Y75" s="65">
        <v>137549</v>
      </c>
      <c r="Z75" s="65"/>
      <c r="AA75" s="65"/>
      <c r="AB75" s="65"/>
      <c r="AC75" s="65"/>
      <c r="AD75" s="65">
        <v>0</v>
      </c>
      <c r="AE75" s="65"/>
      <c r="AF75" s="65"/>
      <c r="AG75" s="65"/>
      <c r="AH75" s="65"/>
      <c r="AI75" s="65">
        <v>137549</v>
      </c>
      <c r="AJ75" s="65"/>
      <c r="AK75" s="65"/>
      <c r="AL75" s="65"/>
      <c r="AM75" s="65"/>
      <c r="AN75" s="65">
        <v>137549</v>
      </c>
      <c r="AO75" s="65"/>
      <c r="AP75" s="65"/>
      <c r="AQ75" s="65"/>
      <c r="AR75" s="65"/>
      <c r="AS75" s="65">
        <v>0</v>
      </c>
      <c r="AT75" s="65"/>
      <c r="AU75" s="65"/>
      <c r="AV75" s="65"/>
      <c r="AW75" s="65"/>
      <c r="AX75" s="65">
        <v>137549</v>
      </c>
      <c r="AY75" s="65"/>
      <c r="AZ75" s="65"/>
      <c r="BA75" s="65"/>
      <c r="BB75" s="65"/>
      <c r="BC75" s="65">
        <f t="shared" si="0"/>
        <v>0</v>
      </c>
      <c r="BD75" s="65"/>
      <c r="BE75" s="65"/>
      <c r="BF75" s="65"/>
      <c r="BG75" s="65"/>
      <c r="BH75" s="65">
        <f t="shared" si="1"/>
        <v>0</v>
      </c>
      <c r="BI75" s="65"/>
      <c r="BJ75" s="65"/>
      <c r="BK75" s="65"/>
      <c r="BL75" s="65"/>
      <c r="BM75" s="65">
        <v>0</v>
      </c>
      <c r="BN75" s="65"/>
      <c r="BO75" s="65"/>
      <c r="BP75" s="65"/>
      <c r="BQ75" s="65"/>
      <c r="BR75" s="31"/>
      <c r="BS75" s="31"/>
      <c r="BT75" s="31"/>
      <c r="BU75" s="31"/>
      <c r="BV75" s="31"/>
      <c r="BW75" s="31"/>
      <c r="BX75" s="31"/>
      <c r="BY75" s="31"/>
      <c r="BZ75" s="36"/>
    </row>
    <row r="76" spans="1:80" s="30" customFormat="1" ht="25.5" customHeight="1" x14ac:dyDescent="0.2">
      <c r="A76" s="49"/>
      <c r="B76" s="49"/>
      <c r="C76" s="45" t="s">
        <v>125</v>
      </c>
      <c r="D76" s="50"/>
      <c r="E76" s="50"/>
      <c r="F76" s="50"/>
      <c r="G76" s="50"/>
      <c r="H76" s="50"/>
      <c r="I76" s="50"/>
      <c r="J76" s="50"/>
      <c r="K76" s="50"/>
      <c r="L76" s="50"/>
      <c r="M76" s="50"/>
      <c r="N76" s="50"/>
      <c r="O76" s="50"/>
      <c r="P76" s="50"/>
      <c r="Q76" s="50"/>
      <c r="R76" s="50"/>
      <c r="S76" s="50"/>
      <c r="T76" s="50"/>
      <c r="U76" s="50"/>
      <c r="V76" s="50"/>
      <c r="W76" s="50"/>
      <c r="X76" s="51"/>
      <c r="Y76" s="65">
        <v>5642096</v>
      </c>
      <c r="Z76" s="65"/>
      <c r="AA76" s="65"/>
      <c r="AB76" s="65"/>
      <c r="AC76" s="65"/>
      <c r="AD76" s="65">
        <v>0</v>
      </c>
      <c r="AE76" s="65"/>
      <c r="AF76" s="65"/>
      <c r="AG76" s="65"/>
      <c r="AH76" s="65"/>
      <c r="AI76" s="65">
        <v>5642096</v>
      </c>
      <c r="AJ76" s="65"/>
      <c r="AK76" s="65"/>
      <c r="AL76" s="65"/>
      <c r="AM76" s="65"/>
      <c r="AN76" s="65">
        <v>5642096</v>
      </c>
      <c r="AO76" s="65"/>
      <c r="AP76" s="65"/>
      <c r="AQ76" s="65"/>
      <c r="AR76" s="65"/>
      <c r="AS76" s="65">
        <v>0</v>
      </c>
      <c r="AT76" s="65"/>
      <c r="AU76" s="65"/>
      <c r="AV76" s="65"/>
      <c r="AW76" s="65"/>
      <c r="AX76" s="65">
        <v>5642096</v>
      </c>
      <c r="AY76" s="65"/>
      <c r="AZ76" s="65"/>
      <c r="BA76" s="65"/>
      <c r="BB76" s="65"/>
      <c r="BC76" s="65">
        <f t="shared" si="0"/>
        <v>0</v>
      </c>
      <c r="BD76" s="65"/>
      <c r="BE76" s="65"/>
      <c r="BF76" s="65"/>
      <c r="BG76" s="65"/>
      <c r="BH76" s="65">
        <f t="shared" si="1"/>
        <v>0</v>
      </c>
      <c r="BI76" s="65"/>
      <c r="BJ76" s="65"/>
      <c r="BK76" s="65"/>
      <c r="BL76" s="65"/>
      <c r="BM76" s="65">
        <v>0</v>
      </c>
      <c r="BN76" s="65"/>
      <c r="BO76" s="65"/>
      <c r="BP76" s="65"/>
      <c r="BQ76" s="65"/>
      <c r="BR76" s="31"/>
      <c r="BS76" s="31"/>
      <c r="BT76" s="31"/>
      <c r="BU76" s="31"/>
      <c r="BV76" s="31"/>
      <c r="BW76" s="31"/>
      <c r="BX76" s="31"/>
      <c r="BY76" s="31"/>
      <c r="BZ76" s="36"/>
    </row>
    <row r="77" spans="1:80" s="30" customFormat="1" ht="25.5" customHeight="1" x14ac:dyDescent="0.2">
      <c r="A77" s="49"/>
      <c r="B77" s="49"/>
      <c r="C77" s="45" t="s">
        <v>126</v>
      </c>
      <c r="D77" s="50"/>
      <c r="E77" s="50"/>
      <c r="F77" s="50"/>
      <c r="G77" s="50"/>
      <c r="H77" s="50"/>
      <c r="I77" s="50"/>
      <c r="J77" s="50"/>
      <c r="K77" s="50"/>
      <c r="L77" s="50"/>
      <c r="M77" s="50"/>
      <c r="N77" s="50"/>
      <c r="O77" s="50"/>
      <c r="P77" s="50"/>
      <c r="Q77" s="50"/>
      <c r="R77" s="50"/>
      <c r="S77" s="50"/>
      <c r="T77" s="50"/>
      <c r="U77" s="50"/>
      <c r="V77" s="50"/>
      <c r="W77" s="50"/>
      <c r="X77" s="51"/>
      <c r="Y77" s="65">
        <v>98496</v>
      </c>
      <c r="Z77" s="65"/>
      <c r="AA77" s="65"/>
      <c r="AB77" s="65"/>
      <c r="AC77" s="65"/>
      <c r="AD77" s="65">
        <v>0</v>
      </c>
      <c r="AE77" s="65"/>
      <c r="AF77" s="65"/>
      <c r="AG77" s="65"/>
      <c r="AH77" s="65"/>
      <c r="AI77" s="65">
        <v>98496</v>
      </c>
      <c r="AJ77" s="65"/>
      <c r="AK77" s="65"/>
      <c r="AL77" s="65"/>
      <c r="AM77" s="65"/>
      <c r="AN77" s="65">
        <v>98496</v>
      </c>
      <c r="AO77" s="65"/>
      <c r="AP77" s="65"/>
      <c r="AQ77" s="65"/>
      <c r="AR77" s="65"/>
      <c r="AS77" s="65">
        <v>0</v>
      </c>
      <c r="AT77" s="65"/>
      <c r="AU77" s="65"/>
      <c r="AV77" s="65"/>
      <c r="AW77" s="65"/>
      <c r="AX77" s="65">
        <v>98496</v>
      </c>
      <c r="AY77" s="65"/>
      <c r="AZ77" s="65"/>
      <c r="BA77" s="65"/>
      <c r="BB77" s="65"/>
      <c r="BC77" s="65">
        <f t="shared" si="0"/>
        <v>0</v>
      </c>
      <c r="BD77" s="65"/>
      <c r="BE77" s="65"/>
      <c r="BF77" s="65"/>
      <c r="BG77" s="65"/>
      <c r="BH77" s="65">
        <f t="shared" si="1"/>
        <v>0</v>
      </c>
      <c r="BI77" s="65"/>
      <c r="BJ77" s="65"/>
      <c r="BK77" s="65"/>
      <c r="BL77" s="65"/>
      <c r="BM77" s="65">
        <v>0</v>
      </c>
      <c r="BN77" s="65"/>
      <c r="BO77" s="65"/>
      <c r="BP77" s="65"/>
      <c r="BQ77" s="65"/>
      <c r="BR77" s="31"/>
      <c r="BS77" s="31"/>
      <c r="BT77" s="31"/>
      <c r="BU77" s="31"/>
      <c r="BV77" s="31"/>
      <c r="BW77" s="31"/>
      <c r="BX77" s="31"/>
      <c r="BY77" s="31"/>
      <c r="BZ77" s="36"/>
    </row>
    <row r="78" spans="1:80" s="30" customFormat="1" ht="12.75" customHeight="1" x14ac:dyDescent="0.2">
      <c r="A78" s="49"/>
      <c r="B78" s="49"/>
      <c r="C78" s="45" t="s">
        <v>127</v>
      </c>
      <c r="D78" s="50"/>
      <c r="E78" s="50"/>
      <c r="F78" s="50"/>
      <c r="G78" s="50"/>
      <c r="H78" s="50"/>
      <c r="I78" s="50"/>
      <c r="J78" s="50"/>
      <c r="K78" s="50"/>
      <c r="L78" s="50"/>
      <c r="M78" s="50"/>
      <c r="N78" s="50"/>
      <c r="O78" s="50"/>
      <c r="P78" s="50"/>
      <c r="Q78" s="50"/>
      <c r="R78" s="50"/>
      <c r="S78" s="50"/>
      <c r="T78" s="50"/>
      <c r="U78" s="50"/>
      <c r="V78" s="50"/>
      <c r="W78" s="50"/>
      <c r="X78" s="51"/>
      <c r="Y78" s="65">
        <v>1030000</v>
      </c>
      <c r="Z78" s="65"/>
      <c r="AA78" s="65"/>
      <c r="AB78" s="65"/>
      <c r="AC78" s="65"/>
      <c r="AD78" s="65">
        <v>0</v>
      </c>
      <c r="AE78" s="65"/>
      <c r="AF78" s="65"/>
      <c r="AG78" s="65"/>
      <c r="AH78" s="65"/>
      <c r="AI78" s="65">
        <v>1030000</v>
      </c>
      <c r="AJ78" s="65"/>
      <c r="AK78" s="65"/>
      <c r="AL78" s="65"/>
      <c r="AM78" s="65"/>
      <c r="AN78" s="65">
        <v>951045.9</v>
      </c>
      <c r="AO78" s="65"/>
      <c r="AP78" s="65"/>
      <c r="AQ78" s="65"/>
      <c r="AR78" s="65"/>
      <c r="AS78" s="65">
        <v>0</v>
      </c>
      <c r="AT78" s="65"/>
      <c r="AU78" s="65"/>
      <c r="AV78" s="65"/>
      <c r="AW78" s="65"/>
      <c r="AX78" s="65">
        <v>951045.9</v>
      </c>
      <c r="AY78" s="65"/>
      <c r="AZ78" s="65"/>
      <c r="BA78" s="65"/>
      <c r="BB78" s="65"/>
      <c r="BC78" s="65">
        <f t="shared" si="0"/>
        <v>-78954.099999999977</v>
      </c>
      <c r="BD78" s="65"/>
      <c r="BE78" s="65"/>
      <c r="BF78" s="65"/>
      <c r="BG78" s="65"/>
      <c r="BH78" s="65">
        <f t="shared" si="1"/>
        <v>0</v>
      </c>
      <c r="BI78" s="65"/>
      <c r="BJ78" s="65"/>
      <c r="BK78" s="65"/>
      <c r="BL78" s="65"/>
      <c r="BM78" s="65">
        <v>-78954.099999999977</v>
      </c>
      <c r="BN78" s="65"/>
      <c r="BO78" s="65"/>
      <c r="BP78" s="65"/>
      <c r="BQ78" s="65"/>
      <c r="BR78" s="31"/>
      <c r="BS78" s="31"/>
      <c r="BT78" s="31"/>
      <c r="BU78" s="31"/>
      <c r="BV78" s="31"/>
      <c r="BW78" s="31"/>
      <c r="BX78" s="31"/>
      <c r="BY78" s="31"/>
      <c r="BZ78" s="36"/>
    </row>
    <row r="79" spans="1:80" s="30" customFormat="1" ht="25.5" customHeight="1" x14ac:dyDescent="0.2">
      <c r="A79" s="49"/>
      <c r="B79" s="49"/>
      <c r="C79" s="45" t="s">
        <v>129</v>
      </c>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7"/>
      <c r="BR79" s="31"/>
      <c r="BS79" s="31"/>
      <c r="BT79" s="31"/>
      <c r="BU79" s="31"/>
      <c r="BV79" s="31"/>
      <c r="BW79" s="31"/>
      <c r="BX79" s="31"/>
      <c r="BY79" s="31"/>
      <c r="BZ79" s="36"/>
      <c r="CB79" s="30" t="s">
        <v>128</v>
      </c>
    </row>
    <row r="80" spans="1:80" s="30" customFormat="1" ht="12.75" customHeight="1" x14ac:dyDescent="0.2">
      <c r="A80" s="49"/>
      <c r="B80" s="49"/>
      <c r="C80" s="45" t="s">
        <v>130</v>
      </c>
      <c r="D80" s="50"/>
      <c r="E80" s="50"/>
      <c r="F80" s="50"/>
      <c r="G80" s="50"/>
      <c r="H80" s="50"/>
      <c r="I80" s="50"/>
      <c r="J80" s="50"/>
      <c r="K80" s="50"/>
      <c r="L80" s="50"/>
      <c r="M80" s="50"/>
      <c r="N80" s="50"/>
      <c r="O80" s="50"/>
      <c r="P80" s="50"/>
      <c r="Q80" s="50"/>
      <c r="R80" s="50"/>
      <c r="S80" s="50"/>
      <c r="T80" s="50"/>
      <c r="U80" s="50"/>
      <c r="V80" s="50"/>
      <c r="W80" s="50"/>
      <c r="X80" s="51"/>
      <c r="Y80" s="65">
        <v>240000</v>
      </c>
      <c r="Z80" s="65"/>
      <c r="AA80" s="65"/>
      <c r="AB80" s="65"/>
      <c r="AC80" s="65"/>
      <c r="AD80" s="65">
        <v>0</v>
      </c>
      <c r="AE80" s="65"/>
      <c r="AF80" s="65"/>
      <c r="AG80" s="65"/>
      <c r="AH80" s="65"/>
      <c r="AI80" s="65">
        <v>240000</v>
      </c>
      <c r="AJ80" s="65"/>
      <c r="AK80" s="65"/>
      <c r="AL80" s="65"/>
      <c r="AM80" s="65"/>
      <c r="AN80" s="65">
        <v>225988</v>
      </c>
      <c r="AO80" s="65"/>
      <c r="AP80" s="65"/>
      <c r="AQ80" s="65"/>
      <c r="AR80" s="65"/>
      <c r="AS80" s="65">
        <v>0</v>
      </c>
      <c r="AT80" s="65"/>
      <c r="AU80" s="65"/>
      <c r="AV80" s="65"/>
      <c r="AW80" s="65"/>
      <c r="AX80" s="65">
        <v>225988</v>
      </c>
      <c r="AY80" s="65"/>
      <c r="AZ80" s="65"/>
      <c r="BA80" s="65"/>
      <c r="BB80" s="65"/>
      <c r="BC80" s="65">
        <f>AN80-Y80</f>
        <v>-14012</v>
      </c>
      <c r="BD80" s="65"/>
      <c r="BE80" s="65"/>
      <c r="BF80" s="65"/>
      <c r="BG80" s="65"/>
      <c r="BH80" s="65">
        <f>AS80-AD80</f>
        <v>0</v>
      </c>
      <c r="BI80" s="65"/>
      <c r="BJ80" s="65"/>
      <c r="BK80" s="65"/>
      <c r="BL80" s="65"/>
      <c r="BM80" s="65">
        <v>-14012</v>
      </c>
      <c r="BN80" s="65"/>
      <c r="BO80" s="65"/>
      <c r="BP80" s="65"/>
      <c r="BQ80" s="65"/>
      <c r="BR80" s="31"/>
      <c r="BS80" s="31"/>
      <c r="BT80" s="31"/>
      <c r="BU80" s="31"/>
      <c r="BV80" s="31"/>
      <c r="BW80" s="31"/>
      <c r="BX80" s="31"/>
      <c r="BY80" s="31"/>
      <c r="BZ80" s="36"/>
    </row>
    <row r="81" spans="1:80" s="30" customFormat="1" ht="25.5" customHeight="1" x14ac:dyDescent="0.2">
      <c r="A81" s="49"/>
      <c r="B81" s="49"/>
      <c r="C81" s="45" t="s">
        <v>132</v>
      </c>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7"/>
      <c r="BR81" s="31"/>
      <c r="BS81" s="31"/>
      <c r="BT81" s="31"/>
      <c r="BU81" s="31"/>
      <c r="BV81" s="31"/>
      <c r="BW81" s="31"/>
      <c r="BX81" s="31"/>
      <c r="BY81" s="31"/>
      <c r="BZ81" s="36"/>
      <c r="CB81" s="30" t="s">
        <v>131</v>
      </c>
    </row>
    <row r="82" spans="1:80" s="30" customFormat="1" ht="25.5" customHeight="1" x14ac:dyDescent="0.2">
      <c r="A82" s="49"/>
      <c r="B82" s="49"/>
      <c r="C82" s="45" t="s">
        <v>133</v>
      </c>
      <c r="D82" s="50"/>
      <c r="E82" s="50"/>
      <c r="F82" s="50"/>
      <c r="G82" s="50"/>
      <c r="H82" s="50"/>
      <c r="I82" s="50"/>
      <c r="J82" s="50"/>
      <c r="K82" s="50"/>
      <c r="L82" s="50"/>
      <c r="M82" s="50"/>
      <c r="N82" s="50"/>
      <c r="O82" s="50"/>
      <c r="P82" s="50"/>
      <c r="Q82" s="50"/>
      <c r="R82" s="50"/>
      <c r="S82" s="50"/>
      <c r="T82" s="50"/>
      <c r="U82" s="50"/>
      <c r="V82" s="50"/>
      <c r="W82" s="50"/>
      <c r="X82" s="51"/>
      <c r="Y82" s="65">
        <v>2200000</v>
      </c>
      <c r="Z82" s="65"/>
      <c r="AA82" s="65"/>
      <c r="AB82" s="65"/>
      <c r="AC82" s="65"/>
      <c r="AD82" s="65">
        <v>0</v>
      </c>
      <c r="AE82" s="65"/>
      <c r="AF82" s="65"/>
      <c r="AG82" s="65"/>
      <c r="AH82" s="65"/>
      <c r="AI82" s="65">
        <v>2200000</v>
      </c>
      <c r="AJ82" s="65"/>
      <c r="AK82" s="65"/>
      <c r="AL82" s="65"/>
      <c r="AM82" s="65"/>
      <c r="AN82" s="65">
        <v>2200000</v>
      </c>
      <c r="AO82" s="65"/>
      <c r="AP82" s="65"/>
      <c r="AQ82" s="65"/>
      <c r="AR82" s="65"/>
      <c r="AS82" s="65">
        <v>0</v>
      </c>
      <c r="AT82" s="65"/>
      <c r="AU82" s="65"/>
      <c r="AV82" s="65"/>
      <c r="AW82" s="65"/>
      <c r="AX82" s="65">
        <v>2200000</v>
      </c>
      <c r="AY82" s="65"/>
      <c r="AZ82" s="65"/>
      <c r="BA82" s="65"/>
      <c r="BB82" s="65"/>
      <c r="BC82" s="65">
        <f>AN82-Y82</f>
        <v>0</v>
      </c>
      <c r="BD82" s="65"/>
      <c r="BE82" s="65"/>
      <c r="BF82" s="65"/>
      <c r="BG82" s="65"/>
      <c r="BH82" s="65">
        <f>AS82-AD82</f>
        <v>0</v>
      </c>
      <c r="BI82" s="65"/>
      <c r="BJ82" s="65"/>
      <c r="BK82" s="65"/>
      <c r="BL82" s="65"/>
      <c r="BM82" s="65">
        <v>0</v>
      </c>
      <c r="BN82" s="65"/>
      <c r="BO82" s="65"/>
      <c r="BP82" s="65"/>
      <c r="BQ82" s="65"/>
      <c r="BR82" s="31"/>
      <c r="BS82" s="31"/>
      <c r="BT82" s="31"/>
      <c r="BU82" s="31"/>
      <c r="BV82" s="31"/>
      <c r="BW82" s="31"/>
      <c r="BX82" s="31"/>
      <c r="BY82" s="31"/>
      <c r="BZ82" s="36"/>
    </row>
    <row r="83" spans="1:80" s="30" customFormat="1" ht="12.75" customHeight="1" x14ac:dyDescent="0.2">
      <c r="A83" s="49"/>
      <c r="B83" s="49"/>
      <c r="C83" s="45" t="s">
        <v>134</v>
      </c>
      <c r="D83" s="50"/>
      <c r="E83" s="50"/>
      <c r="F83" s="50"/>
      <c r="G83" s="50"/>
      <c r="H83" s="50"/>
      <c r="I83" s="50"/>
      <c r="J83" s="50"/>
      <c r="K83" s="50"/>
      <c r="L83" s="50"/>
      <c r="M83" s="50"/>
      <c r="N83" s="50"/>
      <c r="O83" s="50"/>
      <c r="P83" s="50"/>
      <c r="Q83" s="50"/>
      <c r="R83" s="50"/>
      <c r="S83" s="50"/>
      <c r="T83" s="50"/>
      <c r="U83" s="50"/>
      <c r="V83" s="50"/>
      <c r="W83" s="50"/>
      <c r="X83" s="51"/>
      <c r="Y83" s="65">
        <v>197000</v>
      </c>
      <c r="Z83" s="65"/>
      <c r="AA83" s="65"/>
      <c r="AB83" s="65"/>
      <c r="AC83" s="65"/>
      <c r="AD83" s="65">
        <v>0</v>
      </c>
      <c r="AE83" s="65"/>
      <c r="AF83" s="65"/>
      <c r="AG83" s="65"/>
      <c r="AH83" s="65"/>
      <c r="AI83" s="65">
        <v>197000</v>
      </c>
      <c r="AJ83" s="65"/>
      <c r="AK83" s="65"/>
      <c r="AL83" s="65"/>
      <c r="AM83" s="65"/>
      <c r="AN83" s="65">
        <v>197000</v>
      </c>
      <c r="AO83" s="65"/>
      <c r="AP83" s="65"/>
      <c r="AQ83" s="65"/>
      <c r="AR83" s="65"/>
      <c r="AS83" s="65">
        <v>0</v>
      </c>
      <c r="AT83" s="65"/>
      <c r="AU83" s="65"/>
      <c r="AV83" s="65"/>
      <c r="AW83" s="65"/>
      <c r="AX83" s="65">
        <v>197000</v>
      </c>
      <c r="AY83" s="65"/>
      <c r="AZ83" s="65"/>
      <c r="BA83" s="65"/>
      <c r="BB83" s="65"/>
      <c r="BC83" s="65">
        <f>AN83-Y83</f>
        <v>0</v>
      </c>
      <c r="BD83" s="65"/>
      <c r="BE83" s="65"/>
      <c r="BF83" s="65"/>
      <c r="BG83" s="65"/>
      <c r="BH83" s="65">
        <f>AS83-AD83</f>
        <v>0</v>
      </c>
      <c r="BI83" s="65"/>
      <c r="BJ83" s="65"/>
      <c r="BK83" s="65"/>
      <c r="BL83" s="65"/>
      <c r="BM83" s="65">
        <v>0</v>
      </c>
      <c r="BN83" s="65"/>
      <c r="BO83" s="65"/>
      <c r="BP83" s="65"/>
      <c r="BQ83" s="65"/>
      <c r="BR83" s="31"/>
      <c r="BS83" s="31"/>
      <c r="BT83" s="31"/>
      <c r="BU83" s="31"/>
      <c r="BV83" s="31"/>
      <c r="BW83" s="31"/>
      <c r="BX83" s="31"/>
      <c r="BY83" s="31"/>
      <c r="BZ83" s="36"/>
    </row>
    <row r="84" spans="1:80" s="30" customFormat="1" ht="38.25" customHeight="1" x14ac:dyDescent="0.2">
      <c r="A84" s="49"/>
      <c r="B84" s="49"/>
      <c r="C84" s="45" t="s">
        <v>135</v>
      </c>
      <c r="D84" s="50"/>
      <c r="E84" s="50"/>
      <c r="F84" s="50"/>
      <c r="G84" s="50"/>
      <c r="H84" s="50"/>
      <c r="I84" s="50"/>
      <c r="J84" s="50"/>
      <c r="K84" s="50"/>
      <c r="L84" s="50"/>
      <c r="M84" s="50"/>
      <c r="N84" s="50"/>
      <c r="O84" s="50"/>
      <c r="P84" s="50"/>
      <c r="Q84" s="50"/>
      <c r="R84" s="50"/>
      <c r="S84" s="50"/>
      <c r="T84" s="50"/>
      <c r="U84" s="50"/>
      <c r="V84" s="50"/>
      <c r="W84" s="50"/>
      <c r="X84" s="51"/>
      <c r="Y84" s="65">
        <v>1870000</v>
      </c>
      <c r="Z84" s="65"/>
      <c r="AA84" s="65"/>
      <c r="AB84" s="65"/>
      <c r="AC84" s="65"/>
      <c r="AD84" s="65">
        <v>0</v>
      </c>
      <c r="AE84" s="65"/>
      <c r="AF84" s="65"/>
      <c r="AG84" s="65"/>
      <c r="AH84" s="65"/>
      <c r="AI84" s="65">
        <v>1870000</v>
      </c>
      <c r="AJ84" s="65"/>
      <c r="AK84" s="65"/>
      <c r="AL84" s="65"/>
      <c r="AM84" s="65"/>
      <c r="AN84" s="65">
        <v>1870000</v>
      </c>
      <c r="AO84" s="65"/>
      <c r="AP84" s="65"/>
      <c r="AQ84" s="65"/>
      <c r="AR84" s="65"/>
      <c r="AS84" s="65">
        <v>0</v>
      </c>
      <c r="AT84" s="65"/>
      <c r="AU84" s="65"/>
      <c r="AV84" s="65"/>
      <c r="AW84" s="65"/>
      <c r="AX84" s="65">
        <v>1870000</v>
      </c>
      <c r="AY84" s="65"/>
      <c r="AZ84" s="65"/>
      <c r="BA84" s="65"/>
      <c r="BB84" s="65"/>
      <c r="BC84" s="65">
        <f>AN84-Y84</f>
        <v>0</v>
      </c>
      <c r="BD84" s="65"/>
      <c r="BE84" s="65"/>
      <c r="BF84" s="65"/>
      <c r="BG84" s="65"/>
      <c r="BH84" s="65">
        <f>AS84-AD84</f>
        <v>0</v>
      </c>
      <c r="BI84" s="65"/>
      <c r="BJ84" s="65"/>
      <c r="BK84" s="65"/>
      <c r="BL84" s="65"/>
      <c r="BM84" s="65">
        <v>0</v>
      </c>
      <c r="BN84" s="65"/>
      <c r="BO84" s="65"/>
      <c r="BP84" s="65"/>
      <c r="BQ84" s="65"/>
      <c r="BR84" s="31"/>
      <c r="BS84" s="31"/>
      <c r="BT84" s="31"/>
      <c r="BU84" s="31"/>
      <c r="BV84" s="31"/>
      <c r="BW84" s="31"/>
      <c r="BX84" s="31"/>
      <c r="BY84" s="31"/>
      <c r="BZ84" s="36"/>
    </row>
    <row r="85" spans="1:80" s="30" customFormat="1" ht="25.5" customHeight="1" x14ac:dyDescent="0.2">
      <c r="A85" s="49"/>
      <c r="B85" s="49"/>
      <c r="C85" s="45" t="s">
        <v>136</v>
      </c>
      <c r="D85" s="50"/>
      <c r="E85" s="50"/>
      <c r="F85" s="50"/>
      <c r="G85" s="50"/>
      <c r="H85" s="50"/>
      <c r="I85" s="50"/>
      <c r="J85" s="50"/>
      <c r="K85" s="50"/>
      <c r="L85" s="50"/>
      <c r="M85" s="50"/>
      <c r="N85" s="50"/>
      <c r="O85" s="50"/>
      <c r="P85" s="50"/>
      <c r="Q85" s="50"/>
      <c r="R85" s="50"/>
      <c r="S85" s="50"/>
      <c r="T85" s="50"/>
      <c r="U85" s="50"/>
      <c r="V85" s="50"/>
      <c r="W85" s="50"/>
      <c r="X85" s="51"/>
      <c r="Y85" s="65">
        <v>864000</v>
      </c>
      <c r="Z85" s="65"/>
      <c r="AA85" s="65"/>
      <c r="AB85" s="65"/>
      <c r="AC85" s="65"/>
      <c r="AD85" s="65">
        <v>0</v>
      </c>
      <c r="AE85" s="65"/>
      <c r="AF85" s="65"/>
      <c r="AG85" s="65"/>
      <c r="AH85" s="65"/>
      <c r="AI85" s="65">
        <v>864000</v>
      </c>
      <c r="AJ85" s="65"/>
      <c r="AK85" s="65"/>
      <c r="AL85" s="65"/>
      <c r="AM85" s="65"/>
      <c r="AN85" s="65">
        <v>844000</v>
      </c>
      <c r="AO85" s="65"/>
      <c r="AP85" s="65"/>
      <c r="AQ85" s="65"/>
      <c r="AR85" s="65"/>
      <c r="AS85" s="65">
        <v>0</v>
      </c>
      <c r="AT85" s="65"/>
      <c r="AU85" s="65"/>
      <c r="AV85" s="65"/>
      <c r="AW85" s="65"/>
      <c r="AX85" s="65">
        <v>844000</v>
      </c>
      <c r="AY85" s="65"/>
      <c r="AZ85" s="65"/>
      <c r="BA85" s="65"/>
      <c r="BB85" s="65"/>
      <c r="BC85" s="65">
        <f>AN85-Y85</f>
        <v>-20000</v>
      </c>
      <c r="BD85" s="65"/>
      <c r="BE85" s="65"/>
      <c r="BF85" s="65"/>
      <c r="BG85" s="65"/>
      <c r="BH85" s="65">
        <f>AS85-AD85</f>
        <v>0</v>
      </c>
      <c r="BI85" s="65"/>
      <c r="BJ85" s="65"/>
      <c r="BK85" s="65"/>
      <c r="BL85" s="65"/>
      <c r="BM85" s="65">
        <v>-20000</v>
      </c>
      <c r="BN85" s="65"/>
      <c r="BO85" s="65"/>
      <c r="BP85" s="65"/>
      <c r="BQ85" s="65"/>
      <c r="BR85" s="31"/>
      <c r="BS85" s="31"/>
      <c r="BT85" s="31"/>
      <c r="BU85" s="31"/>
      <c r="BV85" s="31"/>
      <c r="BW85" s="31"/>
      <c r="BX85" s="31"/>
      <c r="BY85" s="31"/>
      <c r="BZ85" s="36"/>
    </row>
    <row r="86" spans="1:80" s="30" customFormat="1" ht="25.5" customHeight="1" x14ac:dyDescent="0.2">
      <c r="A86" s="49"/>
      <c r="B86" s="49"/>
      <c r="C86" s="45" t="s">
        <v>138</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c r="BK86" s="46"/>
      <c r="BL86" s="46"/>
      <c r="BM86" s="46"/>
      <c r="BN86" s="46"/>
      <c r="BO86" s="46"/>
      <c r="BP86" s="46"/>
      <c r="BQ86" s="47"/>
      <c r="BR86" s="31"/>
      <c r="BS86" s="31"/>
      <c r="BT86" s="31"/>
      <c r="BU86" s="31"/>
      <c r="BV86" s="31"/>
      <c r="BW86" s="31"/>
      <c r="BX86" s="31"/>
      <c r="BY86" s="31"/>
      <c r="BZ86" s="36"/>
      <c r="CB86" s="30" t="s">
        <v>137</v>
      </c>
    </row>
    <row r="87" spans="1:80" s="30" customFormat="1" ht="12.75" customHeight="1" x14ac:dyDescent="0.2">
      <c r="A87" s="49"/>
      <c r="B87" s="49"/>
      <c r="C87" s="45" t="s">
        <v>139</v>
      </c>
      <c r="D87" s="50"/>
      <c r="E87" s="50"/>
      <c r="F87" s="50"/>
      <c r="G87" s="50"/>
      <c r="H87" s="50"/>
      <c r="I87" s="50"/>
      <c r="J87" s="50"/>
      <c r="K87" s="50"/>
      <c r="L87" s="50"/>
      <c r="M87" s="50"/>
      <c r="N87" s="50"/>
      <c r="O87" s="50"/>
      <c r="P87" s="50"/>
      <c r="Q87" s="50"/>
      <c r="R87" s="50"/>
      <c r="S87" s="50"/>
      <c r="T87" s="50"/>
      <c r="U87" s="50"/>
      <c r="V87" s="50"/>
      <c r="W87" s="50"/>
      <c r="X87" s="51"/>
      <c r="Y87" s="65">
        <v>820000</v>
      </c>
      <c r="Z87" s="65"/>
      <c r="AA87" s="65"/>
      <c r="AB87" s="65"/>
      <c r="AC87" s="65"/>
      <c r="AD87" s="65">
        <v>0</v>
      </c>
      <c r="AE87" s="65"/>
      <c r="AF87" s="65"/>
      <c r="AG87" s="65"/>
      <c r="AH87" s="65"/>
      <c r="AI87" s="65">
        <v>820000</v>
      </c>
      <c r="AJ87" s="65"/>
      <c r="AK87" s="65"/>
      <c r="AL87" s="65"/>
      <c r="AM87" s="65"/>
      <c r="AN87" s="65">
        <v>820000</v>
      </c>
      <c r="AO87" s="65"/>
      <c r="AP87" s="65"/>
      <c r="AQ87" s="65"/>
      <c r="AR87" s="65"/>
      <c r="AS87" s="65">
        <v>0</v>
      </c>
      <c r="AT87" s="65"/>
      <c r="AU87" s="65"/>
      <c r="AV87" s="65"/>
      <c r="AW87" s="65"/>
      <c r="AX87" s="65">
        <v>820000</v>
      </c>
      <c r="AY87" s="65"/>
      <c r="AZ87" s="65"/>
      <c r="BA87" s="65"/>
      <c r="BB87" s="65"/>
      <c r="BC87" s="65">
        <f>AN87-Y87</f>
        <v>0</v>
      </c>
      <c r="BD87" s="65"/>
      <c r="BE87" s="65"/>
      <c r="BF87" s="65"/>
      <c r="BG87" s="65"/>
      <c r="BH87" s="65">
        <f>AS87-AD87</f>
        <v>0</v>
      </c>
      <c r="BI87" s="65"/>
      <c r="BJ87" s="65"/>
      <c r="BK87" s="65"/>
      <c r="BL87" s="65"/>
      <c r="BM87" s="65">
        <v>0</v>
      </c>
      <c r="BN87" s="65"/>
      <c r="BO87" s="65"/>
      <c r="BP87" s="65"/>
      <c r="BQ87" s="65"/>
      <c r="BR87" s="31"/>
      <c r="BS87" s="31"/>
      <c r="BT87" s="31"/>
      <c r="BU87" s="31"/>
      <c r="BV87" s="31"/>
      <c r="BW87" s="31"/>
      <c r="BX87" s="31"/>
      <c r="BY87" s="31"/>
      <c r="BZ87" s="36"/>
    </row>
    <row r="88" spans="1:80" s="30" customFormat="1" ht="12.75" customHeight="1" x14ac:dyDescent="0.2">
      <c r="A88" s="49"/>
      <c r="B88" s="49"/>
      <c r="C88" s="45" t="s">
        <v>140</v>
      </c>
      <c r="D88" s="50"/>
      <c r="E88" s="50"/>
      <c r="F88" s="50"/>
      <c r="G88" s="50"/>
      <c r="H88" s="50"/>
      <c r="I88" s="50"/>
      <c r="J88" s="50"/>
      <c r="K88" s="50"/>
      <c r="L88" s="50"/>
      <c r="M88" s="50"/>
      <c r="N88" s="50"/>
      <c r="O88" s="50"/>
      <c r="P88" s="50"/>
      <c r="Q88" s="50"/>
      <c r="R88" s="50"/>
      <c r="S88" s="50"/>
      <c r="T88" s="50"/>
      <c r="U88" s="50"/>
      <c r="V88" s="50"/>
      <c r="W88" s="50"/>
      <c r="X88" s="51"/>
      <c r="Y88" s="65">
        <v>600000</v>
      </c>
      <c r="Z88" s="65"/>
      <c r="AA88" s="65"/>
      <c r="AB88" s="65"/>
      <c r="AC88" s="65"/>
      <c r="AD88" s="65">
        <v>0</v>
      </c>
      <c r="AE88" s="65"/>
      <c r="AF88" s="65"/>
      <c r="AG88" s="65"/>
      <c r="AH88" s="65"/>
      <c r="AI88" s="65">
        <v>600000</v>
      </c>
      <c r="AJ88" s="65"/>
      <c r="AK88" s="65"/>
      <c r="AL88" s="65"/>
      <c r="AM88" s="65"/>
      <c r="AN88" s="65">
        <v>600000</v>
      </c>
      <c r="AO88" s="65"/>
      <c r="AP88" s="65"/>
      <c r="AQ88" s="65"/>
      <c r="AR88" s="65"/>
      <c r="AS88" s="65">
        <v>0</v>
      </c>
      <c r="AT88" s="65"/>
      <c r="AU88" s="65"/>
      <c r="AV88" s="65"/>
      <c r="AW88" s="65"/>
      <c r="AX88" s="65">
        <v>600000</v>
      </c>
      <c r="AY88" s="65"/>
      <c r="AZ88" s="65"/>
      <c r="BA88" s="65"/>
      <c r="BB88" s="65"/>
      <c r="BC88" s="65">
        <f>AN88-Y88</f>
        <v>0</v>
      </c>
      <c r="BD88" s="65"/>
      <c r="BE88" s="65"/>
      <c r="BF88" s="65"/>
      <c r="BG88" s="65"/>
      <c r="BH88" s="65">
        <f>AS88-AD88</f>
        <v>0</v>
      </c>
      <c r="BI88" s="65"/>
      <c r="BJ88" s="65"/>
      <c r="BK88" s="65"/>
      <c r="BL88" s="65"/>
      <c r="BM88" s="65">
        <v>0</v>
      </c>
      <c r="BN88" s="65"/>
      <c r="BO88" s="65"/>
      <c r="BP88" s="65"/>
      <c r="BQ88" s="65"/>
      <c r="BR88" s="31"/>
      <c r="BS88" s="31"/>
      <c r="BT88" s="31"/>
      <c r="BU88" s="31"/>
      <c r="BV88" s="31"/>
      <c r="BW88" s="31"/>
      <c r="BX88" s="31"/>
      <c r="BY88" s="31"/>
      <c r="BZ88" s="36"/>
    </row>
    <row r="89" spans="1:80" s="30" customFormat="1" ht="25.5" customHeight="1" x14ac:dyDescent="0.2">
      <c r="A89" s="49"/>
      <c r="B89" s="49"/>
      <c r="C89" s="45" t="s">
        <v>141</v>
      </c>
      <c r="D89" s="50"/>
      <c r="E89" s="50"/>
      <c r="F89" s="50"/>
      <c r="G89" s="50"/>
      <c r="H89" s="50"/>
      <c r="I89" s="50"/>
      <c r="J89" s="50"/>
      <c r="K89" s="50"/>
      <c r="L89" s="50"/>
      <c r="M89" s="50"/>
      <c r="N89" s="50"/>
      <c r="O89" s="50"/>
      <c r="P89" s="50"/>
      <c r="Q89" s="50"/>
      <c r="R89" s="50"/>
      <c r="S89" s="50"/>
      <c r="T89" s="50"/>
      <c r="U89" s="50"/>
      <c r="V89" s="50"/>
      <c r="W89" s="50"/>
      <c r="X89" s="51"/>
      <c r="Y89" s="65">
        <v>0</v>
      </c>
      <c r="Z89" s="65"/>
      <c r="AA89" s="65"/>
      <c r="AB89" s="65"/>
      <c r="AC89" s="65"/>
      <c r="AD89" s="65">
        <v>395541</v>
      </c>
      <c r="AE89" s="65"/>
      <c r="AF89" s="65"/>
      <c r="AG89" s="65"/>
      <c r="AH89" s="65"/>
      <c r="AI89" s="65">
        <v>395541</v>
      </c>
      <c r="AJ89" s="65"/>
      <c r="AK89" s="65"/>
      <c r="AL89" s="65"/>
      <c r="AM89" s="65"/>
      <c r="AN89" s="65">
        <v>0</v>
      </c>
      <c r="AO89" s="65"/>
      <c r="AP89" s="65"/>
      <c r="AQ89" s="65"/>
      <c r="AR89" s="65"/>
      <c r="AS89" s="65">
        <v>376868</v>
      </c>
      <c r="AT89" s="65"/>
      <c r="AU89" s="65"/>
      <c r="AV89" s="65"/>
      <c r="AW89" s="65"/>
      <c r="AX89" s="65">
        <v>376868</v>
      </c>
      <c r="AY89" s="65"/>
      <c r="AZ89" s="65"/>
      <c r="BA89" s="65"/>
      <c r="BB89" s="65"/>
      <c r="BC89" s="65">
        <f>AN89-Y89</f>
        <v>0</v>
      </c>
      <c r="BD89" s="65"/>
      <c r="BE89" s="65"/>
      <c r="BF89" s="65"/>
      <c r="BG89" s="65"/>
      <c r="BH89" s="65">
        <f>AS89-AD89</f>
        <v>-18673</v>
      </c>
      <c r="BI89" s="65"/>
      <c r="BJ89" s="65"/>
      <c r="BK89" s="65"/>
      <c r="BL89" s="65"/>
      <c r="BM89" s="65">
        <v>-18673</v>
      </c>
      <c r="BN89" s="65"/>
      <c r="BO89" s="65"/>
      <c r="BP89" s="65"/>
      <c r="BQ89" s="65"/>
      <c r="BR89" s="31"/>
      <c r="BS89" s="31"/>
      <c r="BT89" s="31"/>
      <c r="BU89" s="31"/>
      <c r="BV89" s="31"/>
      <c r="BW89" s="31"/>
      <c r="BX89" s="31"/>
      <c r="BY89" s="31"/>
      <c r="BZ89" s="36"/>
    </row>
    <row r="90" spans="1:80" s="30" customFormat="1" ht="12.75" customHeight="1" x14ac:dyDescent="0.2">
      <c r="A90" s="49"/>
      <c r="B90" s="49"/>
      <c r="C90" s="45" t="s">
        <v>143</v>
      </c>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c r="BH90" s="46"/>
      <c r="BI90" s="46"/>
      <c r="BJ90" s="46"/>
      <c r="BK90" s="46"/>
      <c r="BL90" s="46"/>
      <c r="BM90" s="46"/>
      <c r="BN90" s="46"/>
      <c r="BO90" s="46"/>
      <c r="BP90" s="46"/>
      <c r="BQ90" s="47"/>
      <c r="BR90" s="31"/>
      <c r="BS90" s="31"/>
      <c r="BT90" s="31"/>
      <c r="BU90" s="31"/>
      <c r="BV90" s="31"/>
      <c r="BW90" s="31"/>
      <c r="BX90" s="31"/>
      <c r="BY90" s="31"/>
      <c r="BZ90" s="36"/>
      <c r="CB90" s="30" t="s">
        <v>142</v>
      </c>
    </row>
    <row r="91" spans="1:80" s="30" customFormat="1" ht="25.5" customHeight="1" x14ac:dyDescent="0.2">
      <c r="A91" s="49"/>
      <c r="B91" s="49"/>
      <c r="C91" s="45" t="s">
        <v>144</v>
      </c>
      <c r="D91" s="50"/>
      <c r="E91" s="50"/>
      <c r="F91" s="50"/>
      <c r="G91" s="50"/>
      <c r="H91" s="50"/>
      <c r="I91" s="50"/>
      <c r="J91" s="50"/>
      <c r="K91" s="50"/>
      <c r="L91" s="50"/>
      <c r="M91" s="50"/>
      <c r="N91" s="50"/>
      <c r="O91" s="50"/>
      <c r="P91" s="50"/>
      <c r="Q91" s="50"/>
      <c r="R91" s="50"/>
      <c r="S91" s="50"/>
      <c r="T91" s="50"/>
      <c r="U91" s="50"/>
      <c r="V91" s="50"/>
      <c r="W91" s="50"/>
      <c r="X91" s="51"/>
      <c r="Y91" s="65">
        <v>15000</v>
      </c>
      <c r="Z91" s="65"/>
      <c r="AA91" s="65"/>
      <c r="AB91" s="65"/>
      <c r="AC91" s="65"/>
      <c r="AD91" s="65">
        <v>0</v>
      </c>
      <c r="AE91" s="65"/>
      <c r="AF91" s="65"/>
      <c r="AG91" s="65"/>
      <c r="AH91" s="65"/>
      <c r="AI91" s="65">
        <v>15000</v>
      </c>
      <c r="AJ91" s="65"/>
      <c r="AK91" s="65"/>
      <c r="AL91" s="65"/>
      <c r="AM91" s="65"/>
      <c r="AN91" s="65">
        <v>15000</v>
      </c>
      <c r="AO91" s="65"/>
      <c r="AP91" s="65"/>
      <c r="AQ91" s="65"/>
      <c r="AR91" s="65"/>
      <c r="AS91" s="65">
        <v>0</v>
      </c>
      <c r="AT91" s="65"/>
      <c r="AU91" s="65"/>
      <c r="AV91" s="65"/>
      <c r="AW91" s="65"/>
      <c r="AX91" s="65">
        <v>15000</v>
      </c>
      <c r="AY91" s="65"/>
      <c r="AZ91" s="65"/>
      <c r="BA91" s="65"/>
      <c r="BB91" s="65"/>
      <c r="BC91" s="65">
        <f>AN91-Y91</f>
        <v>0</v>
      </c>
      <c r="BD91" s="65"/>
      <c r="BE91" s="65"/>
      <c r="BF91" s="65"/>
      <c r="BG91" s="65"/>
      <c r="BH91" s="65">
        <f>AS91-AD91</f>
        <v>0</v>
      </c>
      <c r="BI91" s="65"/>
      <c r="BJ91" s="65"/>
      <c r="BK91" s="65"/>
      <c r="BL91" s="65"/>
      <c r="BM91" s="65">
        <v>0</v>
      </c>
      <c r="BN91" s="65"/>
      <c r="BO91" s="65"/>
      <c r="BP91" s="65"/>
      <c r="BQ91" s="65"/>
      <c r="BR91" s="31"/>
      <c r="BS91" s="31"/>
      <c r="BT91" s="31"/>
      <c r="BU91" s="31"/>
      <c r="BV91" s="31"/>
      <c r="BW91" s="31"/>
      <c r="BX91" s="31"/>
      <c r="BY91" s="31"/>
      <c r="BZ91" s="36"/>
    </row>
    <row r="92" spans="1:80" s="30" customFormat="1" ht="25.5" customHeight="1" x14ac:dyDescent="0.2">
      <c r="A92" s="49"/>
      <c r="B92" s="49"/>
      <c r="C92" s="45" t="s">
        <v>145</v>
      </c>
      <c r="D92" s="50"/>
      <c r="E92" s="50"/>
      <c r="F92" s="50"/>
      <c r="G92" s="50"/>
      <c r="H92" s="50"/>
      <c r="I92" s="50"/>
      <c r="J92" s="50"/>
      <c r="K92" s="50"/>
      <c r="L92" s="50"/>
      <c r="M92" s="50"/>
      <c r="N92" s="50"/>
      <c r="O92" s="50"/>
      <c r="P92" s="50"/>
      <c r="Q92" s="50"/>
      <c r="R92" s="50"/>
      <c r="S92" s="50"/>
      <c r="T92" s="50"/>
      <c r="U92" s="50"/>
      <c r="V92" s="50"/>
      <c r="W92" s="50"/>
      <c r="X92" s="51"/>
      <c r="Y92" s="65">
        <v>552980</v>
      </c>
      <c r="Z92" s="65"/>
      <c r="AA92" s="65"/>
      <c r="AB92" s="65"/>
      <c r="AC92" s="65"/>
      <c r="AD92" s="65">
        <v>0</v>
      </c>
      <c r="AE92" s="65"/>
      <c r="AF92" s="65"/>
      <c r="AG92" s="65"/>
      <c r="AH92" s="65"/>
      <c r="AI92" s="65">
        <v>552980</v>
      </c>
      <c r="AJ92" s="65"/>
      <c r="AK92" s="65"/>
      <c r="AL92" s="65"/>
      <c r="AM92" s="65"/>
      <c r="AN92" s="65">
        <v>542905</v>
      </c>
      <c r="AO92" s="65"/>
      <c r="AP92" s="65"/>
      <c r="AQ92" s="65"/>
      <c r="AR92" s="65"/>
      <c r="AS92" s="65">
        <v>0</v>
      </c>
      <c r="AT92" s="65"/>
      <c r="AU92" s="65"/>
      <c r="AV92" s="65"/>
      <c r="AW92" s="65"/>
      <c r="AX92" s="65">
        <v>542905</v>
      </c>
      <c r="AY92" s="65"/>
      <c r="AZ92" s="65"/>
      <c r="BA92" s="65"/>
      <c r="BB92" s="65"/>
      <c r="BC92" s="65">
        <f>AN92-Y92</f>
        <v>-10075</v>
      </c>
      <c r="BD92" s="65"/>
      <c r="BE92" s="65"/>
      <c r="BF92" s="65"/>
      <c r="BG92" s="65"/>
      <c r="BH92" s="65">
        <f>AS92-AD92</f>
        <v>0</v>
      </c>
      <c r="BI92" s="65"/>
      <c r="BJ92" s="65"/>
      <c r="BK92" s="65"/>
      <c r="BL92" s="65"/>
      <c r="BM92" s="65">
        <v>-10075</v>
      </c>
      <c r="BN92" s="65"/>
      <c r="BO92" s="65"/>
      <c r="BP92" s="65"/>
      <c r="BQ92" s="65"/>
      <c r="BR92" s="31"/>
      <c r="BS92" s="31"/>
      <c r="BT92" s="31"/>
      <c r="BU92" s="31"/>
      <c r="BV92" s="31"/>
      <c r="BW92" s="31"/>
      <c r="BX92" s="31"/>
      <c r="BY92" s="31"/>
      <c r="BZ92" s="36"/>
    </row>
    <row r="93" spans="1:80" s="30" customFormat="1" ht="25.5" customHeight="1" x14ac:dyDescent="0.2">
      <c r="A93" s="49"/>
      <c r="B93" s="49"/>
      <c r="C93" s="45" t="s">
        <v>147</v>
      </c>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7"/>
      <c r="BR93" s="31"/>
      <c r="BS93" s="31"/>
      <c r="BT93" s="31"/>
      <c r="BU93" s="31"/>
      <c r="BV93" s="31"/>
      <c r="BW93" s="31"/>
      <c r="BX93" s="31"/>
      <c r="BY93" s="31"/>
      <c r="BZ93" s="36"/>
      <c r="CB93" s="30" t="s">
        <v>146</v>
      </c>
    </row>
    <row r="94" spans="1:80" s="30" customFormat="1" ht="25.5" customHeight="1" x14ac:dyDescent="0.2">
      <c r="A94" s="49"/>
      <c r="B94" s="49"/>
      <c r="C94" s="45" t="s">
        <v>148</v>
      </c>
      <c r="D94" s="50"/>
      <c r="E94" s="50"/>
      <c r="F94" s="50"/>
      <c r="G94" s="50"/>
      <c r="H94" s="50"/>
      <c r="I94" s="50"/>
      <c r="J94" s="50"/>
      <c r="K94" s="50"/>
      <c r="L94" s="50"/>
      <c r="M94" s="50"/>
      <c r="N94" s="50"/>
      <c r="O94" s="50"/>
      <c r="P94" s="50"/>
      <c r="Q94" s="50"/>
      <c r="R94" s="50"/>
      <c r="S94" s="50"/>
      <c r="T94" s="50"/>
      <c r="U94" s="50"/>
      <c r="V94" s="50"/>
      <c r="W94" s="50"/>
      <c r="X94" s="51"/>
      <c r="Y94" s="65">
        <v>575000</v>
      </c>
      <c r="Z94" s="65"/>
      <c r="AA94" s="65"/>
      <c r="AB94" s="65"/>
      <c r="AC94" s="65"/>
      <c r="AD94" s="65">
        <v>0</v>
      </c>
      <c r="AE94" s="65"/>
      <c r="AF94" s="65"/>
      <c r="AG94" s="65"/>
      <c r="AH94" s="65"/>
      <c r="AI94" s="65">
        <v>575000</v>
      </c>
      <c r="AJ94" s="65"/>
      <c r="AK94" s="65"/>
      <c r="AL94" s="65"/>
      <c r="AM94" s="65"/>
      <c r="AN94" s="65">
        <v>575000</v>
      </c>
      <c r="AO94" s="65"/>
      <c r="AP94" s="65"/>
      <c r="AQ94" s="65"/>
      <c r="AR94" s="65"/>
      <c r="AS94" s="65">
        <v>0</v>
      </c>
      <c r="AT94" s="65"/>
      <c r="AU94" s="65"/>
      <c r="AV94" s="65"/>
      <c r="AW94" s="65"/>
      <c r="AX94" s="65">
        <v>575000</v>
      </c>
      <c r="AY94" s="65"/>
      <c r="AZ94" s="65"/>
      <c r="BA94" s="65"/>
      <c r="BB94" s="65"/>
      <c r="BC94" s="65">
        <f>AN94-Y94</f>
        <v>0</v>
      </c>
      <c r="BD94" s="65"/>
      <c r="BE94" s="65"/>
      <c r="BF94" s="65"/>
      <c r="BG94" s="65"/>
      <c r="BH94" s="65">
        <f>AS94-AD94</f>
        <v>0</v>
      </c>
      <c r="BI94" s="65"/>
      <c r="BJ94" s="65"/>
      <c r="BK94" s="65"/>
      <c r="BL94" s="65"/>
      <c r="BM94" s="65">
        <v>0</v>
      </c>
      <c r="BN94" s="65"/>
      <c r="BO94" s="65"/>
      <c r="BP94" s="65"/>
      <c r="BQ94" s="65"/>
      <c r="BR94" s="31"/>
      <c r="BS94" s="31"/>
      <c r="BT94" s="31"/>
      <c r="BU94" s="31"/>
      <c r="BV94" s="31"/>
      <c r="BW94" s="31"/>
      <c r="BX94" s="31"/>
      <c r="BY94" s="31"/>
      <c r="BZ94" s="36"/>
    </row>
    <row r="95" spans="1:80" s="30" customFormat="1" ht="12.75" customHeight="1" x14ac:dyDescent="0.2">
      <c r="A95" s="49"/>
      <c r="B95" s="49"/>
      <c r="C95" s="45" t="s">
        <v>149</v>
      </c>
      <c r="D95" s="50"/>
      <c r="E95" s="50"/>
      <c r="F95" s="50"/>
      <c r="G95" s="50"/>
      <c r="H95" s="50"/>
      <c r="I95" s="50"/>
      <c r="J95" s="50"/>
      <c r="K95" s="50"/>
      <c r="L95" s="50"/>
      <c r="M95" s="50"/>
      <c r="N95" s="50"/>
      <c r="O95" s="50"/>
      <c r="P95" s="50"/>
      <c r="Q95" s="50"/>
      <c r="R95" s="50"/>
      <c r="S95" s="50"/>
      <c r="T95" s="50"/>
      <c r="U95" s="50"/>
      <c r="V95" s="50"/>
      <c r="W95" s="50"/>
      <c r="X95" s="51"/>
      <c r="Y95" s="65">
        <v>0</v>
      </c>
      <c r="Z95" s="65"/>
      <c r="AA95" s="65"/>
      <c r="AB95" s="65"/>
      <c r="AC95" s="65"/>
      <c r="AD95" s="65">
        <v>279980</v>
      </c>
      <c r="AE95" s="65"/>
      <c r="AF95" s="65"/>
      <c r="AG95" s="65"/>
      <c r="AH95" s="65"/>
      <c r="AI95" s="65">
        <v>279980</v>
      </c>
      <c r="AJ95" s="65"/>
      <c r="AK95" s="65"/>
      <c r="AL95" s="65"/>
      <c r="AM95" s="65"/>
      <c r="AN95" s="65">
        <v>0</v>
      </c>
      <c r="AO95" s="65"/>
      <c r="AP95" s="65"/>
      <c r="AQ95" s="65"/>
      <c r="AR95" s="65"/>
      <c r="AS95" s="65">
        <v>251800</v>
      </c>
      <c r="AT95" s="65"/>
      <c r="AU95" s="65"/>
      <c r="AV95" s="65"/>
      <c r="AW95" s="65"/>
      <c r="AX95" s="65">
        <v>251800</v>
      </c>
      <c r="AY95" s="65"/>
      <c r="AZ95" s="65"/>
      <c r="BA95" s="65"/>
      <c r="BB95" s="65"/>
      <c r="BC95" s="65">
        <f>AN95-Y95</f>
        <v>0</v>
      </c>
      <c r="BD95" s="65"/>
      <c r="BE95" s="65"/>
      <c r="BF95" s="65"/>
      <c r="BG95" s="65"/>
      <c r="BH95" s="65">
        <f>AS95-AD95</f>
        <v>-28180</v>
      </c>
      <c r="BI95" s="65"/>
      <c r="BJ95" s="65"/>
      <c r="BK95" s="65"/>
      <c r="BL95" s="65"/>
      <c r="BM95" s="65">
        <v>-28180</v>
      </c>
      <c r="BN95" s="65"/>
      <c r="BO95" s="65"/>
      <c r="BP95" s="65"/>
      <c r="BQ95" s="65"/>
      <c r="BR95" s="31"/>
      <c r="BS95" s="31"/>
      <c r="BT95" s="31"/>
      <c r="BU95" s="31"/>
      <c r="BV95" s="31"/>
      <c r="BW95" s="31"/>
      <c r="BX95" s="31"/>
      <c r="BY95" s="31"/>
      <c r="BZ95" s="36"/>
    </row>
    <row r="96" spans="1:80" s="30" customFormat="1" ht="12.75" customHeight="1" x14ac:dyDescent="0.2">
      <c r="A96" s="49"/>
      <c r="B96" s="49"/>
      <c r="C96" s="45" t="s">
        <v>151</v>
      </c>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7"/>
      <c r="BR96" s="31"/>
      <c r="BS96" s="31"/>
      <c r="BT96" s="31"/>
      <c r="BU96" s="31"/>
      <c r="BV96" s="31"/>
      <c r="BW96" s="31"/>
      <c r="BX96" s="31"/>
      <c r="BY96" s="31"/>
      <c r="BZ96" s="36"/>
      <c r="CB96" s="30" t="s">
        <v>150</v>
      </c>
    </row>
    <row r="97" spans="1:80" s="41" customFormat="1" x14ac:dyDescent="0.2">
      <c r="A97" s="53"/>
      <c r="B97" s="53"/>
      <c r="C97" s="54" t="s">
        <v>152</v>
      </c>
      <c r="D97" s="55"/>
      <c r="E97" s="55"/>
      <c r="F97" s="55"/>
      <c r="G97" s="55"/>
      <c r="H97" s="55"/>
      <c r="I97" s="55"/>
      <c r="J97" s="55"/>
      <c r="K97" s="55"/>
      <c r="L97" s="55"/>
      <c r="M97" s="55"/>
      <c r="N97" s="55"/>
      <c r="O97" s="55"/>
      <c r="P97" s="55"/>
      <c r="Q97" s="55"/>
      <c r="R97" s="55"/>
      <c r="S97" s="55"/>
      <c r="T97" s="55"/>
      <c r="U97" s="55"/>
      <c r="V97" s="55"/>
      <c r="W97" s="55"/>
      <c r="X97" s="5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39"/>
      <c r="BS97" s="39"/>
      <c r="BT97" s="39"/>
      <c r="BU97" s="39"/>
      <c r="BV97" s="39"/>
      <c r="BW97" s="39"/>
      <c r="BX97" s="39"/>
      <c r="BY97" s="39"/>
      <c r="BZ97" s="40"/>
    </row>
    <row r="98" spans="1:80" s="30" customFormat="1" ht="12.75" customHeight="1" x14ac:dyDescent="0.2">
      <c r="A98" s="49"/>
      <c r="B98" s="49"/>
      <c r="C98" s="45" t="s">
        <v>153</v>
      </c>
      <c r="D98" s="50"/>
      <c r="E98" s="50"/>
      <c r="F98" s="50"/>
      <c r="G98" s="50"/>
      <c r="H98" s="50"/>
      <c r="I98" s="50"/>
      <c r="J98" s="50"/>
      <c r="K98" s="50"/>
      <c r="L98" s="50"/>
      <c r="M98" s="50"/>
      <c r="N98" s="50"/>
      <c r="O98" s="50"/>
      <c r="P98" s="50"/>
      <c r="Q98" s="50"/>
      <c r="R98" s="50"/>
      <c r="S98" s="50"/>
      <c r="T98" s="50"/>
      <c r="U98" s="50"/>
      <c r="V98" s="50"/>
      <c r="W98" s="50"/>
      <c r="X98" s="51"/>
      <c r="Y98" s="65">
        <v>10</v>
      </c>
      <c r="Z98" s="65"/>
      <c r="AA98" s="65"/>
      <c r="AB98" s="65"/>
      <c r="AC98" s="65"/>
      <c r="AD98" s="65">
        <v>0</v>
      </c>
      <c r="AE98" s="65"/>
      <c r="AF98" s="65"/>
      <c r="AG98" s="65"/>
      <c r="AH98" s="65"/>
      <c r="AI98" s="65">
        <v>10</v>
      </c>
      <c r="AJ98" s="65"/>
      <c r="AK98" s="65"/>
      <c r="AL98" s="65"/>
      <c r="AM98" s="65"/>
      <c r="AN98" s="65">
        <v>10</v>
      </c>
      <c r="AO98" s="65"/>
      <c r="AP98" s="65"/>
      <c r="AQ98" s="65"/>
      <c r="AR98" s="65"/>
      <c r="AS98" s="65">
        <v>0</v>
      </c>
      <c r="AT98" s="65"/>
      <c r="AU98" s="65"/>
      <c r="AV98" s="65"/>
      <c r="AW98" s="65"/>
      <c r="AX98" s="65">
        <v>10</v>
      </c>
      <c r="AY98" s="65"/>
      <c r="AZ98" s="65"/>
      <c r="BA98" s="65"/>
      <c r="BB98" s="65"/>
      <c r="BC98" s="65">
        <f t="shared" ref="BC98:BC110" si="2">AN98-Y98</f>
        <v>0</v>
      </c>
      <c r="BD98" s="65"/>
      <c r="BE98" s="65"/>
      <c r="BF98" s="65"/>
      <c r="BG98" s="65"/>
      <c r="BH98" s="65">
        <f t="shared" ref="BH98:BH110" si="3">AS98-AD98</f>
        <v>0</v>
      </c>
      <c r="BI98" s="65"/>
      <c r="BJ98" s="65"/>
      <c r="BK98" s="65"/>
      <c r="BL98" s="65"/>
      <c r="BM98" s="65">
        <v>0</v>
      </c>
      <c r="BN98" s="65"/>
      <c r="BO98" s="65"/>
      <c r="BP98" s="65"/>
      <c r="BQ98" s="65"/>
      <c r="BR98" s="31"/>
      <c r="BS98" s="31"/>
      <c r="BT98" s="31"/>
      <c r="BU98" s="31"/>
      <c r="BV98" s="31"/>
      <c r="BW98" s="31"/>
      <c r="BX98" s="31"/>
      <c r="BY98" s="31"/>
      <c r="BZ98" s="36"/>
    </row>
    <row r="99" spans="1:80" s="30" customFormat="1" ht="25.5" customHeight="1" x14ac:dyDescent="0.2">
      <c r="A99" s="49"/>
      <c r="B99" s="49"/>
      <c r="C99" s="45" t="s">
        <v>154</v>
      </c>
      <c r="D99" s="50"/>
      <c r="E99" s="50"/>
      <c r="F99" s="50"/>
      <c r="G99" s="50"/>
      <c r="H99" s="50"/>
      <c r="I99" s="50"/>
      <c r="J99" s="50"/>
      <c r="K99" s="50"/>
      <c r="L99" s="50"/>
      <c r="M99" s="50"/>
      <c r="N99" s="50"/>
      <c r="O99" s="50"/>
      <c r="P99" s="50"/>
      <c r="Q99" s="50"/>
      <c r="R99" s="50"/>
      <c r="S99" s="50"/>
      <c r="T99" s="50"/>
      <c r="U99" s="50"/>
      <c r="V99" s="50"/>
      <c r="W99" s="50"/>
      <c r="X99" s="51"/>
      <c r="Y99" s="65">
        <v>150</v>
      </c>
      <c r="Z99" s="65"/>
      <c r="AA99" s="65"/>
      <c r="AB99" s="65"/>
      <c r="AC99" s="65"/>
      <c r="AD99" s="65">
        <v>0</v>
      </c>
      <c r="AE99" s="65"/>
      <c r="AF99" s="65"/>
      <c r="AG99" s="65"/>
      <c r="AH99" s="65"/>
      <c r="AI99" s="65">
        <v>150</v>
      </c>
      <c r="AJ99" s="65"/>
      <c r="AK99" s="65"/>
      <c r="AL99" s="65"/>
      <c r="AM99" s="65"/>
      <c r="AN99" s="65">
        <v>150</v>
      </c>
      <c r="AO99" s="65"/>
      <c r="AP99" s="65"/>
      <c r="AQ99" s="65"/>
      <c r="AR99" s="65"/>
      <c r="AS99" s="65">
        <v>0</v>
      </c>
      <c r="AT99" s="65"/>
      <c r="AU99" s="65"/>
      <c r="AV99" s="65"/>
      <c r="AW99" s="65"/>
      <c r="AX99" s="65">
        <v>150</v>
      </c>
      <c r="AY99" s="65"/>
      <c r="AZ99" s="65"/>
      <c r="BA99" s="65"/>
      <c r="BB99" s="65"/>
      <c r="BC99" s="65">
        <f t="shared" si="2"/>
        <v>0</v>
      </c>
      <c r="BD99" s="65"/>
      <c r="BE99" s="65"/>
      <c r="BF99" s="65"/>
      <c r="BG99" s="65"/>
      <c r="BH99" s="65">
        <f t="shared" si="3"/>
        <v>0</v>
      </c>
      <c r="BI99" s="65"/>
      <c r="BJ99" s="65"/>
      <c r="BK99" s="65"/>
      <c r="BL99" s="65"/>
      <c r="BM99" s="65">
        <v>0</v>
      </c>
      <c r="BN99" s="65"/>
      <c r="BO99" s="65"/>
      <c r="BP99" s="65"/>
      <c r="BQ99" s="65"/>
      <c r="BR99" s="31"/>
      <c r="BS99" s="31"/>
      <c r="BT99" s="31"/>
      <c r="BU99" s="31"/>
      <c r="BV99" s="31"/>
      <c r="BW99" s="31"/>
      <c r="BX99" s="31"/>
      <c r="BY99" s="31"/>
      <c r="BZ99" s="36"/>
    </row>
    <row r="100" spans="1:80" s="30" customFormat="1" ht="12.75" customHeight="1" x14ac:dyDescent="0.2">
      <c r="A100" s="49"/>
      <c r="B100" s="49"/>
      <c r="C100" s="45" t="s">
        <v>155</v>
      </c>
      <c r="D100" s="50"/>
      <c r="E100" s="50"/>
      <c r="F100" s="50"/>
      <c r="G100" s="50"/>
      <c r="H100" s="50"/>
      <c r="I100" s="50"/>
      <c r="J100" s="50"/>
      <c r="K100" s="50"/>
      <c r="L100" s="50"/>
      <c r="M100" s="50"/>
      <c r="N100" s="50"/>
      <c r="O100" s="50"/>
      <c r="P100" s="50"/>
      <c r="Q100" s="50"/>
      <c r="R100" s="50"/>
      <c r="S100" s="50"/>
      <c r="T100" s="50"/>
      <c r="U100" s="50"/>
      <c r="V100" s="50"/>
      <c r="W100" s="50"/>
      <c r="X100" s="51"/>
      <c r="Y100" s="65">
        <v>165</v>
      </c>
      <c r="Z100" s="65"/>
      <c r="AA100" s="65"/>
      <c r="AB100" s="65"/>
      <c r="AC100" s="65"/>
      <c r="AD100" s="65">
        <v>0</v>
      </c>
      <c r="AE100" s="65"/>
      <c r="AF100" s="65"/>
      <c r="AG100" s="65"/>
      <c r="AH100" s="65"/>
      <c r="AI100" s="65">
        <v>165</v>
      </c>
      <c r="AJ100" s="65"/>
      <c r="AK100" s="65"/>
      <c r="AL100" s="65"/>
      <c r="AM100" s="65"/>
      <c r="AN100" s="65">
        <v>165</v>
      </c>
      <c r="AO100" s="65"/>
      <c r="AP100" s="65"/>
      <c r="AQ100" s="65"/>
      <c r="AR100" s="65"/>
      <c r="AS100" s="65">
        <v>0</v>
      </c>
      <c r="AT100" s="65"/>
      <c r="AU100" s="65"/>
      <c r="AV100" s="65"/>
      <c r="AW100" s="65"/>
      <c r="AX100" s="65">
        <v>165</v>
      </c>
      <c r="AY100" s="65"/>
      <c r="AZ100" s="65"/>
      <c r="BA100" s="65"/>
      <c r="BB100" s="65"/>
      <c r="BC100" s="65">
        <f t="shared" si="2"/>
        <v>0</v>
      </c>
      <c r="BD100" s="65"/>
      <c r="BE100" s="65"/>
      <c r="BF100" s="65"/>
      <c r="BG100" s="65"/>
      <c r="BH100" s="65">
        <f t="shared" si="3"/>
        <v>0</v>
      </c>
      <c r="BI100" s="65"/>
      <c r="BJ100" s="65"/>
      <c r="BK100" s="65"/>
      <c r="BL100" s="65"/>
      <c r="BM100" s="65">
        <v>0</v>
      </c>
      <c r="BN100" s="65"/>
      <c r="BO100" s="65"/>
      <c r="BP100" s="65"/>
      <c r="BQ100" s="65"/>
      <c r="BR100" s="31"/>
      <c r="BS100" s="31"/>
      <c r="BT100" s="31"/>
      <c r="BU100" s="31"/>
      <c r="BV100" s="31"/>
      <c r="BW100" s="31"/>
      <c r="BX100" s="31"/>
      <c r="BY100" s="31"/>
      <c r="BZ100" s="36"/>
    </row>
    <row r="101" spans="1:80" s="30" customFormat="1" ht="12.75" customHeight="1" x14ac:dyDescent="0.2">
      <c r="A101" s="49"/>
      <c r="B101" s="49"/>
      <c r="C101" s="45" t="s">
        <v>156</v>
      </c>
      <c r="D101" s="50"/>
      <c r="E101" s="50"/>
      <c r="F101" s="50"/>
      <c r="G101" s="50"/>
      <c r="H101" s="50"/>
      <c r="I101" s="50"/>
      <c r="J101" s="50"/>
      <c r="K101" s="50"/>
      <c r="L101" s="50"/>
      <c r="M101" s="50"/>
      <c r="N101" s="50"/>
      <c r="O101" s="50"/>
      <c r="P101" s="50"/>
      <c r="Q101" s="50"/>
      <c r="R101" s="50"/>
      <c r="S101" s="50"/>
      <c r="T101" s="50"/>
      <c r="U101" s="50"/>
      <c r="V101" s="50"/>
      <c r="W101" s="50"/>
      <c r="X101" s="51"/>
      <c r="Y101" s="65">
        <v>7</v>
      </c>
      <c r="Z101" s="65"/>
      <c r="AA101" s="65"/>
      <c r="AB101" s="65"/>
      <c r="AC101" s="65"/>
      <c r="AD101" s="65">
        <v>0</v>
      </c>
      <c r="AE101" s="65"/>
      <c r="AF101" s="65"/>
      <c r="AG101" s="65"/>
      <c r="AH101" s="65"/>
      <c r="AI101" s="65">
        <v>7</v>
      </c>
      <c r="AJ101" s="65"/>
      <c r="AK101" s="65"/>
      <c r="AL101" s="65"/>
      <c r="AM101" s="65"/>
      <c r="AN101" s="65">
        <v>7</v>
      </c>
      <c r="AO101" s="65"/>
      <c r="AP101" s="65"/>
      <c r="AQ101" s="65"/>
      <c r="AR101" s="65"/>
      <c r="AS101" s="65">
        <v>0</v>
      </c>
      <c r="AT101" s="65"/>
      <c r="AU101" s="65"/>
      <c r="AV101" s="65"/>
      <c r="AW101" s="65"/>
      <c r="AX101" s="65">
        <v>7</v>
      </c>
      <c r="AY101" s="65"/>
      <c r="AZ101" s="65"/>
      <c r="BA101" s="65"/>
      <c r="BB101" s="65"/>
      <c r="BC101" s="65">
        <f t="shared" si="2"/>
        <v>0</v>
      </c>
      <c r="BD101" s="65"/>
      <c r="BE101" s="65"/>
      <c r="BF101" s="65"/>
      <c r="BG101" s="65"/>
      <c r="BH101" s="65">
        <f t="shared" si="3"/>
        <v>0</v>
      </c>
      <c r="BI101" s="65"/>
      <c r="BJ101" s="65"/>
      <c r="BK101" s="65"/>
      <c r="BL101" s="65"/>
      <c r="BM101" s="65">
        <v>0</v>
      </c>
      <c r="BN101" s="65"/>
      <c r="BO101" s="65"/>
      <c r="BP101" s="65"/>
      <c r="BQ101" s="65"/>
      <c r="BR101" s="31"/>
      <c r="BS101" s="31"/>
      <c r="BT101" s="31"/>
      <c r="BU101" s="31"/>
      <c r="BV101" s="31"/>
      <c r="BW101" s="31"/>
      <c r="BX101" s="31"/>
      <c r="BY101" s="31"/>
      <c r="BZ101" s="36"/>
    </row>
    <row r="102" spans="1:80" s="30" customFormat="1" ht="12.75" customHeight="1" x14ac:dyDescent="0.2">
      <c r="A102" s="49"/>
      <c r="B102" s="49"/>
      <c r="C102" s="45" t="s">
        <v>157</v>
      </c>
      <c r="D102" s="50"/>
      <c r="E102" s="50"/>
      <c r="F102" s="50"/>
      <c r="G102" s="50"/>
      <c r="H102" s="50"/>
      <c r="I102" s="50"/>
      <c r="J102" s="50"/>
      <c r="K102" s="50"/>
      <c r="L102" s="50"/>
      <c r="M102" s="50"/>
      <c r="N102" s="50"/>
      <c r="O102" s="50"/>
      <c r="P102" s="50"/>
      <c r="Q102" s="50"/>
      <c r="R102" s="50"/>
      <c r="S102" s="50"/>
      <c r="T102" s="50"/>
      <c r="U102" s="50"/>
      <c r="V102" s="50"/>
      <c r="W102" s="50"/>
      <c r="X102" s="51"/>
      <c r="Y102" s="65">
        <v>23</v>
      </c>
      <c r="Z102" s="65"/>
      <c r="AA102" s="65"/>
      <c r="AB102" s="65"/>
      <c r="AC102" s="65"/>
      <c r="AD102" s="65">
        <v>0</v>
      </c>
      <c r="AE102" s="65"/>
      <c r="AF102" s="65"/>
      <c r="AG102" s="65"/>
      <c r="AH102" s="65"/>
      <c r="AI102" s="65">
        <v>23</v>
      </c>
      <c r="AJ102" s="65"/>
      <c r="AK102" s="65"/>
      <c r="AL102" s="65"/>
      <c r="AM102" s="65"/>
      <c r="AN102" s="65">
        <v>23</v>
      </c>
      <c r="AO102" s="65"/>
      <c r="AP102" s="65"/>
      <c r="AQ102" s="65"/>
      <c r="AR102" s="65"/>
      <c r="AS102" s="65">
        <v>0</v>
      </c>
      <c r="AT102" s="65"/>
      <c r="AU102" s="65"/>
      <c r="AV102" s="65"/>
      <c r="AW102" s="65"/>
      <c r="AX102" s="65">
        <v>23</v>
      </c>
      <c r="AY102" s="65"/>
      <c r="AZ102" s="65"/>
      <c r="BA102" s="65"/>
      <c r="BB102" s="65"/>
      <c r="BC102" s="65">
        <f t="shared" si="2"/>
        <v>0</v>
      </c>
      <c r="BD102" s="65"/>
      <c r="BE102" s="65"/>
      <c r="BF102" s="65"/>
      <c r="BG102" s="65"/>
      <c r="BH102" s="65">
        <f t="shared" si="3"/>
        <v>0</v>
      </c>
      <c r="BI102" s="65"/>
      <c r="BJ102" s="65"/>
      <c r="BK102" s="65"/>
      <c r="BL102" s="65"/>
      <c r="BM102" s="65">
        <v>0</v>
      </c>
      <c r="BN102" s="65"/>
      <c r="BO102" s="65"/>
      <c r="BP102" s="65"/>
      <c r="BQ102" s="65"/>
      <c r="BR102" s="31"/>
      <c r="BS102" s="31"/>
      <c r="BT102" s="31"/>
      <c r="BU102" s="31"/>
      <c r="BV102" s="31"/>
      <c r="BW102" s="31"/>
      <c r="BX102" s="31"/>
      <c r="BY102" s="31"/>
      <c r="BZ102" s="36"/>
    </row>
    <row r="103" spans="1:80" s="30" customFormat="1" ht="25.5" customHeight="1" x14ac:dyDescent="0.2">
      <c r="A103" s="49"/>
      <c r="B103" s="49"/>
      <c r="C103" s="45" t="s">
        <v>158</v>
      </c>
      <c r="D103" s="50"/>
      <c r="E103" s="50"/>
      <c r="F103" s="50"/>
      <c r="G103" s="50"/>
      <c r="H103" s="50"/>
      <c r="I103" s="50"/>
      <c r="J103" s="50"/>
      <c r="K103" s="50"/>
      <c r="L103" s="50"/>
      <c r="M103" s="50"/>
      <c r="N103" s="50"/>
      <c r="O103" s="50"/>
      <c r="P103" s="50"/>
      <c r="Q103" s="50"/>
      <c r="R103" s="50"/>
      <c r="S103" s="50"/>
      <c r="T103" s="50"/>
      <c r="U103" s="50"/>
      <c r="V103" s="50"/>
      <c r="W103" s="50"/>
      <c r="X103" s="51"/>
      <c r="Y103" s="65">
        <v>8</v>
      </c>
      <c r="Z103" s="65"/>
      <c r="AA103" s="65"/>
      <c r="AB103" s="65"/>
      <c r="AC103" s="65"/>
      <c r="AD103" s="65">
        <v>0</v>
      </c>
      <c r="AE103" s="65"/>
      <c r="AF103" s="65"/>
      <c r="AG103" s="65"/>
      <c r="AH103" s="65"/>
      <c r="AI103" s="65">
        <v>8</v>
      </c>
      <c r="AJ103" s="65"/>
      <c r="AK103" s="65"/>
      <c r="AL103" s="65"/>
      <c r="AM103" s="65"/>
      <c r="AN103" s="65">
        <v>8</v>
      </c>
      <c r="AO103" s="65"/>
      <c r="AP103" s="65"/>
      <c r="AQ103" s="65"/>
      <c r="AR103" s="65"/>
      <c r="AS103" s="65">
        <v>0</v>
      </c>
      <c r="AT103" s="65"/>
      <c r="AU103" s="65"/>
      <c r="AV103" s="65"/>
      <c r="AW103" s="65"/>
      <c r="AX103" s="65">
        <v>8</v>
      </c>
      <c r="AY103" s="65"/>
      <c r="AZ103" s="65"/>
      <c r="BA103" s="65"/>
      <c r="BB103" s="65"/>
      <c r="BC103" s="65">
        <f t="shared" si="2"/>
        <v>0</v>
      </c>
      <c r="BD103" s="65"/>
      <c r="BE103" s="65"/>
      <c r="BF103" s="65"/>
      <c r="BG103" s="65"/>
      <c r="BH103" s="65">
        <f t="shared" si="3"/>
        <v>0</v>
      </c>
      <c r="BI103" s="65"/>
      <c r="BJ103" s="65"/>
      <c r="BK103" s="65"/>
      <c r="BL103" s="65"/>
      <c r="BM103" s="65">
        <v>0</v>
      </c>
      <c r="BN103" s="65"/>
      <c r="BO103" s="65"/>
      <c r="BP103" s="65"/>
      <c r="BQ103" s="65"/>
      <c r="BR103" s="31"/>
      <c r="BS103" s="31"/>
      <c r="BT103" s="31"/>
      <c r="BU103" s="31"/>
      <c r="BV103" s="31"/>
      <c r="BW103" s="31"/>
      <c r="BX103" s="31"/>
      <c r="BY103" s="31"/>
      <c r="BZ103" s="36"/>
    </row>
    <row r="104" spans="1:80" s="30" customFormat="1" ht="12.75" customHeight="1" x14ac:dyDescent="0.2">
      <c r="A104" s="49"/>
      <c r="B104" s="49"/>
      <c r="C104" s="45" t="s">
        <v>159</v>
      </c>
      <c r="D104" s="50"/>
      <c r="E104" s="50"/>
      <c r="F104" s="50"/>
      <c r="G104" s="50"/>
      <c r="H104" s="50"/>
      <c r="I104" s="50"/>
      <c r="J104" s="50"/>
      <c r="K104" s="50"/>
      <c r="L104" s="50"/>
      <c r="M104" s="50"/>
      <c r="N104" s="50"/>
      <c r="O104" s="50"/>
      <c r="P104" s="50"/>
      <c r="Q104" s="50"/>
      <c r="R104" s="50"/>
      <c r="S104" s="50"/>
      <c r="T104" s="50"/>
      <c r="U104" s="50"/>
      <c r="V104" s="50"/>
      <c r="W104" s="50"/>
      <c r="X104" s="51"/>
      <c r="Y104" s="65">
        <v>2</v>
      </c>
      <c r="Z104" s="65"/>
      <c r="AA104" s="65"/>
      <c r="AB104" s="65"/>
      <c r="AC104" s="65"/>
      <c r="AD104" s="65">
        <v>0</v>
      </c>
      <c r="AE104" s="65"/>
      <c r="AF104" s="65"/>
      <c r="AG104" s="65"/>
      <c r="AH104" s="65"/>
      <c r="AI104" s="65">
        <v>2</v>
      </c>
      <c r="AJ104" s="65"/>
      <c r="AK104" s="65"/>
      <c r="AL104" s="65"/>
      <c r="AM104" s="65"/>
      <c r="AN104" s="65">
        <v>2</v>
      </c>
      <c r="AO104" s="65"/>
      <c r="AP104" s="65"/>
      <c r="AQ104" s="65"/>
      <c r="AR104" s="65"/>
      <c r="AS104" s="65">
        <v>0</v>
      </c>
      <c r="AT104" s="65"/>
      <c r="AU104" s="65"/>
      <c r="AV104" s="65"/>
      <c r="AW104" s="65"/>
      <c r="AX104" s="65">
        <v>2</v>
      </c>
      <c r="AY104" s="65"/>
      <c r="AZ104" s="65"/>
      <c r="BA104" s="65"/>
      <c r="BB104" s="65"/>
      <c r="BC104" s="65">
        <f t="shared" si="2"/>
        <v>0</v>
      </c>
      <c r="BD104" s="65"/>
      <c r="BE104" s="65"/>
      <c r="BF104" s="65"/>
      <c r="BG104" s="65"/>
      <c r="BH104" s="65">
        <f t="shared" si="3"/>
        <v>0</v>
      </c>
      <c r="BI104" s="65"/>
      <c r="BJ104" s="65"/>
      <c r="BK104" s="65"/>
      <c r="BL104" s="65"/>
      <c r="BM104" s="65">
        <v>0</v>
      </c>
      <c r="BN104" s="65"/>
      <c r="BO104" s="65"/>
      <c r="BP104" s="65"/>
      <c r="BQ104" s="65"/>
      <c r="BR104" s="31"/>
      <c r="BS104" s="31"/>
      <c r="BT104" s="31"/>
      <c r="BU104" s="31"/>
      <c r="BV104" s="31"/>
      <c r="BW104" s="31"/>
      <c r="BX104" s="31"/>
      <c r="BY104" s="31"/>
      <c r="BZ104" s="36"/>
    </row>
    <row r="105" spans="1:80" s="30" customFormat="1" ht="12.75" customHeight="1" x14ac:dyDescent="0.2">
      <c r="A105" s="49"/>
      <c r="B105" s="49"/>
      <c r="C105" s="45" t="s">
        <v>160</v>
      </c>
      <c r="D105" s="50"/>
      <c r="E105" s="50"/>
      <c r="F105" s="50"/>
      <c r="G105" s="50"/>
      <c r="H105" s="50"/>
      <c r="I105" s="50"/>
      <c r="J105" s="50"/>
      <c r="K105" s="50"/>
      <c r="L105" s="50"/>
      <c r="M105" s="50"/>
      <c r="N105" s="50"/>
      <c r="O105" s="50"/>
      <c r="P105" s="50"/>
      <c r="Q105" s="50"/>
      <c r="R105" s="50"/>
      <c r="S105" s="50"/>
      <c r="T105" s="50"/>
      <c r="U105" s="50"/>
      <c r="V105" s="50"/>
      <c r="W105" s="50"/>
      <c r="X105" s="51"/>
      <c r="Y105" s="65">
        <v>25</v>
      </c>
      <c r="Z105" s="65"/>
      <c r="AA105" s="65"/>
      <c r="AB105" s="65"/>
      <c r="AC105" s="65"/>
      <c r="AD105" s="65">
        <v>0</v>
      </c>
      <c r="AE105" s="65"/>
      <c r="AF105" s="65"/>
      <c r="AG105" s="65"/>
      <c r="AH105" s="65"/>
      <c r="AI105" s="65">
        <v>25</v>
      </c>
      <c r="AJ105" s="65"/>
      <c r="AK105" s="65"/>
      <c r="AL105" s="65"/>
      <c r="AM105" s="65"/>
      <c r="AN105" s="65">
        <v>25</v>
      </c>
      <c r="AO105" s="65"/>
      <c r="AP105" s="65"/>
      <c r="AQ105" s="65"/>
      <c r="AR105" s="65"/>
      <c r="AS105" s="65">
        <v>0</v>
      </c>
      <c r="AT105" s="65"/>
      <c r="AU105" s="65"/>
      <c r="AV105" s="65"/>
      <c r="AW105" s="65"/>
      <c r="AX105" s="65">
        <v>25</v>
      </c>
      <c r="AY105" s="65"/>
      <c r="AZ105" s="65"/>
      <c r="BA105" s="65"/>
      <c r="BB105" s="65"/>
      <c r="BC105" s="65">
        <f t="shared" si="2"/>
        <v>0</v>
      </c>
      <c r="BD105" s="65"/>
      <c r="BE105" s="65"/>
      <c r="BF105" s="65"/>
      <c r="BG105" s="65"/>
      <c r="BH105" s="65">
        <f t="shared" si="3"/>
        <v>0</v>
      </c>
      <c r="BI105" s="65"/>
      <c r="BJ105" s="65"/>
      <c r="BK105" s="65"/>
      <c r="BL105" s="65"/>
      <c r="BM105" s="65">
        <v>0</v>
      </c>
      <c r="BN105" s="65"/>
      <c r="BO105" s="65"/>
      <c r="BP105" s="65"/>
      <c r="BQ105" s="65"/>
      <c r="BR105" s="31"/>
      <c r="BS105" s="31"/>
      <c r="BT105" s="31"/>
      <c r="BU105" s="31"/>
      <c r="BV105" s="31"/>
      <c r="BW105" s="31"/>
      <c r="BX105" s="31"/>
      <c r="BY105" s="31"/>
      <c r="BZ105" s="36"/>
    </row>
    <row r="106" spans="1:80" s="30" customFormat="1" ht="12.75" customHeight="1" x14ac:dyDescent="0.2">
      <c r="A106" s="49"/>
      <c r="B106" s="49"/>
      <c r="C106" s="45" t="s">
        <v>161</v>
      </c>
      <c r="D106" s="50"/>
      <c r="E106" s="50"/>
      <c r="F106" s="50"/>
      <c r="G106" s="50"/>
      <c r="H106" s="50"/>
      <c r="I106" s="50"/>
      <c r="J106" s="50"/>
      <c r="K106" s="50"/>
      <c r="L106" s="50"/>
      <c r="M106" s="50"/>
      <c r="N106" s="50"/>
      <c r="O106" s="50"/>
      <c r="P106" s="50"/>
      <c r="Q106" s="50"/>
      <c r="R106" s="50"/>
      <c r="S106" s="50"/>
      <c r="T106" s="50"/>
      <c r="U106" s="50"/>
      <c r="V106" s="50"/>
      <c r="W106" s="50"/>
      <c r="X106" s="51"/>
      <c r="Y106" s="65">
        <v>15</v>
      </c>
      <c r="Z106" s="65"/>
      <c r="AA106" s="65"/>
      <c r="AB106" s="65"/>
      <c r="AC106" s="65"/>
      <c r="AD106" s="65">
        <v>0</v>
      </c>
      <c r="AE106" s="65"/>
      <c r="AF106" s="65"/>
      <c r="AG106" s="65"/>
      <c r="AH106" s="65"/>
      <c r="AI106" s="65">
        <v>15</v>
      </c>
      <c r="AJ106" s="65"/>
      <c r="AK106" s="65"/>
      <c r="AL106" s="65"/>
      <c r="AM106" s="65"/>
      <c r="AN106" s="65">
        <v>15</v>
      </c>
      <c r="AO106" s="65"/>
      <c r="AP106" s="65"/>
      <c r="AQ106" s="65"/>
      <c r="AR106" s="65"/>
      <c r="AS106" s="65">
        <v>0</v>
      </c>
      <c r="AT106" s="65"/>
      <c r="AU106" s="65"/>
      <c r="AV106" s="65"/>
      <c r="AW106" s="65"/>
      <c r="AX106" s="65">
        <v>15</v>
      </c>
      <c r="AY106" s="65"/>
      <c r="AZ106" s="65"/>
      <c r="BA106" s="65"/>
      <c r="BB106" s="65"/>
      <c r="BC106" s="65">
        <f t="shared" si="2"/>
        <v>0</v>
      </c>
      <c r="BD106" s="65"/>
      <c r="BE106" s="65"/>
      <c r="BF106" s="65"/>
      <c r="BG106" s="65"/>
      <c r="BH106" s="65">
        <f t="shared" si="3"/>
        <v>0</v>
      </c>
      <c r="BI106" s="65"/>
      <c r="BJ106" s="65"/>
      <c r="BK106" s="65"/>
      <c r="BL106" s="65"/>
      <c r="BM106" s="65">
        <v>0</v>
      </c>
      <c r="BN106" s="65"/>
      <c r="BO106" s="65"/>
      <c r="BP106" s="65"/>
      <c r="BQ106" s="65"/>
      <c r="BR106" s="31"/>
      <c r="BS106" s="31"/>
      <c r="BT106" s="31"/>
      <c r="BU106" s="31"/>
      <c r="BV106" s="31"/>
      <c r="BW106" s="31"/>
      <c r="BX106" s="31"/>
      <c r="BY106" s="31"/>
      <c r="BZ106" s="36"/>
    </row>
    <row r="107" spans="1:80" s="30" customFormat="1" ht="25.5" customHeight="1" x14ac:dyDescent="0.2">
      <c r="A107" s="49"/>
      <c r="B107" s="49"/>
      <c r="C107" s="45" t="s">
        <v>162</v>
      </c>
      <c r="D107" s="50"/>
      <c r="E107" s="50"/>
      <c r="F107" s="50"/>
      <c r="G107" s="50"/>
      <c r="H107" s="50"/>
      <c r="I107" s="50"/>
      <c r="J107" s="50"/>
      <c r="K107" s="50"/>
      <c r="L107" s="50"/>
      <c r="M107" s="50"/>
      <c r="N107" s="50"/>
      <c r="O107" s="50"/>
      <c r="P107" s="50"/>
      <c r="Q107" s="50"/>
      <c r="R107" s="50"/>
      <c r="S107" s="50"/>
      <c r="T107" s="50"/>
      <c r="U107" s="50"/>
      <c r="V107" s="50"/>
      <c r="W107" s="50"/>
      <c r="X107" s="51"/>
      <c r="Y107" s="65">
        <v>161.5</v>
      </c>
      <c r="Z107" s="65"/>
      <c r="AA107" s="65"/>
      <c r="AB107" s="65"/>
      <c r="AC107" s="65"/>
      <c r="AD107" s="65">
        <v>0</v>
      </c>
      <c r="AE107" s="65"/>
      <c r="AF107" s="65"/>
      <c r="AG107" s="65"/>
      <c r="AH107" s="65"/>
      <c r="AI107" s="65">
        <v>161.5</v>
      </c>
      <c r="AJ107" s="65"/>
      <c r="AK107" s="65"/>
      <c r="AL107" s="65"/>
      <c r="AM107" s="65"/>
      <c r="AN107" s="65">
        <v>161.5</v>
      </c>
      <c r="AO107" s="65"/>
      <c r="AP107" s="65"/>
      <c r="AQ107" s="65"/>
      <c r="AR107" s="65"/>
      <c r="AS107" s="65">
        <v>0</v>
      </c>
      <c r="AT107" s="65"/>
      <c r="AU107" s="65"/>
      <c r="AV107" s="65"/>
      <c r="AW107" s="65"/>
      <c r="AX107" s="65">
        <v>161.5</v>
      </c>
      <c r="AY107" s="65"/>
      <c r="AZ107" s="65"/>
      <c r="BA107" s="65"/>
      <c r="BB107" s="65"/>
      <c r="BC107" s="65">
        <f t="shared" si="2"/>
        <v>0</v>
      </c>
      <c r="BD107" s="65"/>
      <c r="BE107" s="65"/>
      <c r="BF107" s="65"/>
      <c r="BG107" s="65"/>
      <c r="BH107" s="65">
        <f t="shared" si="3"/>
        <v>0</v>
      </c>
      <c r="BI107" s="65"/>
      <c r="BJ107" s="65"/>
      <c r="BK107" s="65"/>
      <c r="BL107" s="65"/>
      <c r="BM107" s="65">
        <v>0</v>
      </c>
      <c r="BN107" s="65"/>
      <c r="BO107" s="65"/>
      <c r="BP107" s="65"/>
      <c r="BQ107" s="65"/>
      <c r="BR107" s="31"/>
      <c r="BS107" s="31"/>
      <c r="BT107" s="31"/>
      <c r="BU107" s="31"/>
      <c r="BV107" s="31"/>
      <c r="BW107" s="31"/>
      <c r="BX107" s="31"/>
      <c r="BY107" s="31"/>
      <c r="BZ107" s="36"/>
    </row>
    <row r="108" spans="1:80" s="30" customFormat="1" ht="12.75" customHeight="1" x14ac:dyDescent="0.2">
      <c r="A108" s="49"/>
      <c r="B108" s="49"/>
      <c r="C108" s="45" t="s">
        <v>163</v>
      </c>
      <c r="D108" s="50"/>
      <c r="E108" s="50"/>
      <c r="F108" s="50"/>
      <c r="G108" s="50"/>
      <c r="H108" s="50"/>
      <c r="I108" s="50"/>
      <c r="J108" s="50"/>
      <c r="K108" s="50"/>
      <c r="L108" s="50"/>
      <c r="M108" s="50"/>
      <c r="N108" s="50"/>
      <c r="O108" s="50"/>
      <c r="P108" s="50"/>
      <c r="Q108" s="50"/>
      <c r="R108" s="50"/>
      <c r="S108" s="50"/>
      <c r="T108" s="50"/>
      <c r="U108" s="50"/>
      <c r="V108" s="50"/>
      <c r="W108" s="50"/>
      <c r="X108" s="51"/>
      <c r="Y108" s="65">
        <v>71</v>
      </c>
      <c r="Z108" s="65"/>
      <c r="AA108" s="65"/>
      <c r="AB108" s="65"/>
      <c r="AC108" s="65"/>
      <c r="AD108" s="65">
        <v>0</v>
      </c>
      <c r="AE108" s="65"/>
      <c r="AF108" s="65"/>
      <c r="AG108" s="65"/>
      <c r="AH108" s="65"/>
      <c r="AI108" s="65">
        <v>71</v>
      </c>
      <c r="AJ108" s="65"/>
      <c r="AK108" s="65"/>
      <c r="AL108" s="65"/>
      <c r="AM108" s="65"/>
      <c r="AN108" s="65">
        <v>71</v>
      </c>
      <c r="AO108" s="65"/>
      <c r="AP108" s="65"/>
      <c r="AQ108" s="65"/>
      <c r="AR108" s="65"/>
      <c r="AS108" s="65">
        <v>0</v>
      </c>
      <c r="AT108" s="65"/>
      <c r="AU108" s="65"/>
      <c r="AV108" s="65"/>
      <c r="AW108" s="65"/>
      <c r="AX108" s="65">
        <v>71</v>
      </c>
      <c r="AY108" s="65"/>
      <c r="AZ108" s="65"/>
      <c r="BA108" s="65"/>
      <c r="BB108" s="65"/>
      <c r="BC108" s="65">
        <f t="shared" si="2"/>
        <v>0</v>
      </c>
      <c r="BD108" s="65"/>
      <c r="BE108" s="65"/>
      <c r="BF108" s="65"/>
      <c r="BG108" s="65"/>
      <c r="BH108" s="65">
        <f t="shared" si="3"/>
        <v>0</v>
      </c>
      <c r="BI108" s="65"/>
      <c r="BJ108" s="65"/>
      <c r="BK108" s="65"/>
      <c r="BL108" s="65"/>
      <c r="BM108" s="65">
        <v>0</v>
      </c>
      <c r="BN108" s="65"/>
      <c r="BO108" s="65"/>
      <c r="BP108" s="65"/>
      <c r="BQ108" s="65"/>
      <c r="BR108" s="31"/>
      <c r="BS108" s="31"/>
      <c r="BT108" s="31"/>
      <c r="BU108" s="31"/>
      <c r="BV108" s="31"/>
      <c r="BW108" s="31"/>
      <c r="BX108" s="31"/>
      <c r="BY108" s="31"/>
      <c r="BZ108" s="36"/>
    </row>
    <row r="109" spans="1:80" s="30" customFormat="1" ht="12.75" customHeight="1" x14ac:dyDescent="0.2">
      <c r="A109" s="49"/>
      <c r="B109" s="49"/>
      <c r="C109" s="45" t="s">
        <v>164</v>
      </c>
      <c r="D109" s="50"/>
      <c r="E109" s="50"/>
      <c r="F109" s="50"/>
      <c r="G109" s="50"/>
      <c r="H109" s="50"/>
      <c r="I109" s="50"/>
      <c r="J109" s="50"/>
      <c r="K109" s="50"/>
      <c r="L109" s="50"/>
      <c r="M109" s="50"/>
      <c r="N109" s="50"/>
      <c r="O109" s="50"/>
      <c r="P109" s="50"/>
      <c r="Q109" s="50"/>
      <c r="R109" s="50"/>
      <c r="S109" s="50"/>
      <c r="T109" s="50"/>
      <c r="U109" s="50"/>
      <c r="V109" s="50"/>
      <c r="W109" s="50"/>
      <c r="X109" s="51"/>
      <c r="Y109" s="65">
        <v>25</v>
      </c>
      <c r="Z109" s="65"/>
      <c r="AA109" s="65"/>
      <c r="AB109" s="65"/>
      <c r="AC109" s="65"/>
      <c r="AD109" s="65">
        <v>0</v>
      </c>
      <c r="AE109" s="65"/>
      <c r="AF109" s="65"/>
      <c r="AG109" s="65"/>
      <c r="AH109" s="65"/>
      <c r="AI109" s="65">
        <v>25</v>
      </c>
      <c r="AJ109" s="65"/>
      <c r="AK109" s="65"/>
      <c r="AL109" s="65"/>
      <c r="AM109" s="65"/>
      <c r="AN109" s="65">
        <v>25</v>
      </c>
      <c r="AO109" s="65"/>
      <c r="AP109" s="65"/>
      <c r="AQ109" s="65"/>
      <c r="AR109" s="65"/>
      <c r="AS109" s="65">
        <v>0</v>
      </c>
      <c r="AT109" s="65"/>
      <c r="AU109" s="65"/>
      <c r="AV109" s="65"/>
      <c r="AW109" s="65"/>
      <c r="AX109" s="65">
        <v>25</v>
      </c>
      <c r="AY109" s="65"/>
      <c r="AZ109" s="65"/>
      <c r="BA109" s="65"/>
      <c r="BB109" s="65"/>
      <c r="BC109" s="65">
        <f t="shared" si="2"/>
        <v>0</v>
      </c>
      <c r="BD109" s="65"/>
      <c r="BE109" s="65"/>
      <c r="BF109" s="65"/>
      <c r="BG109" s="65"/>
      <c r="BH109" s="65">
        <f t="shared" si="3"/>
        <v>0</v>
      </c>
      <c r="BI109" s="65"/>
      <c r="BJ109" s="65"/>
      <c r="BK109" s="65"/>
      <c r="BL109" s="65"/>
      <c r="BM109" s="65">
        <v>0</v>
      </c>
      <c r="BN109" s="65"/>
      <c r="BO109" s="65"/>
      <c r="BP109" s="65"/>
      <c r="BQ109" s="65"/>
      <c r="BR109" s="31"/>
      <c r="BS109" s="31"/>
      <c r="BT109" s="31"/>
      <c r="BU109" s="31"/>
      <c r="BV109" s="31"/>
      <c r="BW109" s="31"/>
      <c r="BX109" s="31"/>
      <c r="BY109" s="31"/>
      <c r="BZ109" s="36"/>
    </row>
    <row r="110" spans="1:80" s="30" customFormat="1" ht="12.75" customHeight="1" x14ac:dyDescent="0.2">
      <c r="A110" s="49"/>
      <c r="B110" s="49"/>
      <c r="C110" s="45" t="s">
        <v>165</v>
      </c>
      <c r="D110" s="50"/>
      <c r="E110" s="50"/>
      <c r="F110" s="50"/>
      <c r="G110" s="50"/>
      <c r="H110" s="50"/>
      <c r="I110" s="50"/>
      <c r="J110" s="50"/>
      <c r="K110" s="50"/>
      <c r="L110" s="50"/>
      <c r="M110" s="50"/>
      <c r="N110" s="50"/>
      <c r="O110" s="50"/>
      <c r="P110" s="50"/>
      <c r="Q110" s="50"/>
      <c r="R110" s="50"/>
      <c r="S110" s="50"/>
      <c r="T110" s="50"/>
      <c r="U110" s="50"/>
      <c r="V110" s="50"/>
      <c r="W110" s="50"/>
      <c r="X110" s="51"/>
      <c r="Y110" s="65">
        <v>30</v>
      </c>
      <c r="Z110" s="65"/>
      <c r="AA110" s="65"/>
      <c r="AB110" s="65"/>
      <c r="AC110" s="65"/>
      <c r="AD110" s="65">
        <v>0</v>
      </c>
      <c r="AE110" s="65"/>
      <c r="AF110" s="65"/>
      <c r="AG110" s="65"/>
      <c r="AH110" s="65"/>
      <c r="AI110" s="65">
        <v>30</v>
      </c>
      <c r="AJ110" s="65"/>
      <c r="AK110" s="65"/>
      <c r="AL110" s="65"/>
      <c r="AM110" s="65"/>
      <c r="AN110" s="65">
        <v>23</v>
      </c>
      <c r="AO110" s="65"/>
      <c r="AP110" s="65"/>
      <c r="AQ110" s="65"/>
      <c r="AR110" s="65"/>
      <c r="AS110" s="65">
        <v>0</v>
      </c>
      <c r="AT110" s="65"/>
      <c r="AU110" s="65"/>
      <c r="AV110" s="65"/>
      <c r="AW110" s="65"/>
      <c r="AX110" s="65">
        <v>23</v>
      </c>
      <c r="AY110" s="65"/>
      <c r="AZ110" s="65"/>
      <c r="BA110" s="65"/>
      <c r="BB110" s="65"/>
      <c r="BC110" s="65">
        <f t="shared" si="2"/>
        <v>-7</v>
      </c>
      <c r="BD110" s="65"/>
      <c r="BE110" s="65"/>
      <c r="BF110" s="65"/>
      <c r="BG110" s="65"/>
      <c r="BH110" s="65">
        <f t="shared" si="3"/>
        <v>0</v>
      </c>
      <c r="BI110" s="65"/>
      <c r="BJ110" s="65"/>
      <c r="BK110" s="65"/>
      <c r="BL110" s="65"/>
      <c r="BM110" s="65">
        <v>-7</v>
      </c>
      <c r="BN110" s="65"/>
      <c r="BO110" s="65"/>
      <c r="BP110" s="65"/>
      <c r="BQ110" s="65"/>
      <c r="BR110" s="31"/>
      <c r="BS110" s="31"/>
      <c r="BT110" s="31"/>
      <c r="BU110" s="31"/>
      <c r="BV110" s="31"/>
      <c r="BW110" s="31"/>
      <c r="BX110" s="31"/>
      <c r="BY110" s="31"/>
      <c r="BZ110" s="36"/>
    </row>
    <row r="111" spans="1:80" s="30" customFormat="1" ht="25.5" customHeight="1" x14ac:dyDescent="0.2">
      <c r="A111" s="49"/>
      <c r="B111" s="49"/>
      <c r="C111" s="45" t="s">
        <v>167</v>
      </c>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c r="BH111" s="46"/>
      <c r="BI111" s="46"/>
      <c r="BJ111" s="46"/>
      <c r="BK111" s="46"/>
      <c r="BL111" s="46"/>
      <c r="BM111" s="46"/>
      <c r="BN111" s="46"/>
      <c r="BO111" s="46"/>
      <c r="BP111" s="46"/>
      <c r="BQ111" s="47"/>
      <c r="BR111" s="31"/>
      <c r="BS111" s="31"/>
      <c r="BT111" s="31"/>
      <c r="BU111" s="31"/>
      <c r="BV111" s="31"/>
      <c r="BW111" s="31"/>
      <c r="BX111" s="31"/>
      <c r="BY111" s="31"/>
      <c r="BZ111" s="36"/>
      <c r="CB111" s="30" t="s">
        <v>166</v>
      </c>
    </row>
    <row r="112" spans="1:80" s="30" customFormat="1" ht="12.75" customHeight="1" x14ac:dyDescent="0.2">
      <c r="A112" s="49"/>
      <c r="B112" s="49"/>
      <c r="C112" s="45" t="s">
        <v>168</v>
      </c>
      <c r="D112" s="50"/>
      <c r="E112" s="50"/>
      <c r="F112" s="50"/>
      <c r="G112" s="50"/>
      <c r="H112" s="50"/>
      <c r="I112" s="50"/>
      <c r="J112" s="50"/>
      <c r="K112" s="50"/>
      <c r="L112" s="50"/>
      <c r="M112" s="50"/>
      <c r="N112" s="50"/>
      <c r="O112" s="50"/>
      <c r="P112" s="50"/>
      <c r="Q112" s="50"/>
      <c r="R112" s="50"/>
      <c r="S112" s="50"/>
      <c r="T112" s="50"/>
      <c r="U112" s="50"/>
      <c r="V112" s="50"/>
      <c r="W112" s="50"/>
      <c r="X112" s="51"/>
      <c r="Y112" s="65">
        <v>574</v>
      </c>
      <c r="Z112" s="65"/>
      <c r="AA112" s="65"/>
      <c r="AB112" s="65"/>
      <c r="AC112" s="65"/>
      <c r="AD112" s="65">
        <v>0</v>
      </c>
      <c r="AE112" s="65"/>
      <c r="AF112" s="65"/>
      <c r="AG112" s="65"/>
      <c r="AH112" s="65"/>
      <c r="AI112" s="65">
        <v>574</v>
      </c>
      <c r="AJ112" s="65"/>
      <c r="AK112" s="65"/>
      <c r="AL112" s="65"/>
      <c r="AM112" s="65"/>
      <c r="AN112" s="65">
        <v>574</v>
      </c>
      <c r="AO112" s="65"/>
      <c r="AP112" s="65"/>
      <c r="AQ112" s="65"/>
      <c r="AR112" s="65"/>
      <c r="AS112" s="65">
        <v>0</v>
      </c>
      <c r="AT112" s="65"/>
      <c r="AU112" s="65"/>
      <c r="AV112" s="65"/>
      <c r="AW112" s="65"/>
      <c r="AX112" s="65">
        <v>574</v>
      </c>
      <c r="AY112" s="65"/>
      <c r="AZ112" s="65"/>
      <c r="BA112" s="65"/>
      <c r="BB112" s="65"/>
      <c r="BC112" s="65">
        <f>AN112-Y112</f>
        <v>0</v>
      </c>
      <c r="BD112" s="65"/>
      <c r="BE112" s="65"/>
      <c r="BF112" s="65"/>
      <c r="BG112" s="65"/>
      <c r="BH112" s="65">
        <f>AS112-AD112</f>
        <v>0</v>
      </c>
      <c r="BI112" s="65"/>
      <c r="BJ112" s="65"/>
      <c r="BK112" s="65"/>
      <c r="BL112" s="65"/>
      <c r="BM112" s="65">
        <v>0</v>
      </c>
      <c r="BN112" s="65"/>
      <c r="BO112" s="65"/>
      <c r="BP112" s="65"/>
      <c r="BQ112" s="65"/>
      <c r="BR112" s="31"/>
      <c r="BS112" s="31"/>
      <c r="BT112" s="31"/>
      <c r="BU112" s="31"/>
      <c r="BV112" s="31"/>
      <c r="BW112" s="31"/>
      <c r="BX112" s="31"/>
      <c r="BY112" s="31"/>
      <c r="BZ112" s="36"/>
    </row>
    <row r="113" spans="1:80" s="30" customFormat="1" ht="12.75" customHeight="1" x14ac:dyDescent="0.2">
      <c r="A113" s="49"/>
      <c r="B113" s="49"/>
      <c r="C113" s="45" t="s">
        <v>169</v>
      </c>
      <c r="D113" s="50"/>
      <c r="E113" s="50"/>
      <c r="F113" s="50"/>
      <c r="G113" s="50"/>
      <c r="H113" s="50"/>
      <c r="I113" s="50"/>
      <c r="J113" s="50"/>
      <c r="K113" s="50"/>
      <c r="L113" s="50"/>
      <c r="M113" s="50"/>
      <c r="N113" s="50"/>
      <c r="O113" s="50"/>
      <c r="P113" s="50"/>
      <c r="Q113" s="50"/>
      <c r="R113" s="50"/>
      <c r="S113" s="50"/>
      <c r="T113" s="50"/>
      <c r="U113" s="50"/>
      <c r="V113" s="50"/>
      <c r="W113" s="50"/>
      <c r="X113" s="51"/>
      <c r="Y113" s="65">
        <v>540</v>
      </c>
      <c r="Z113" s="65"/>
      <c r="AA113" s="65"/>
      <c r="AB113" s="65"/>
      <c r="AC113" s="65"/>
      <c r="AD113" s="65">
        <v>0</v>
      </c>
      <c r="AE113" s="65"/>
      <c r="AF113" s="65"/>
      <c r="AG113" s="65"/>
      <c r="AH113" s="65"/>
      <c r="AI113" s="65">
        <v>540</v>
      </c>
      <c r="AJ113" s="65"/>
      <c r="AK113" s="65"/>
      <c r="AL113" s="65"/>
      <c r="AM113" s="65"/>
      <c r="AN113" s="65">
        <v>540</v>
      </c>
      <c r="AO113" s="65"/>
      <c r="AP113" s="65"/>
      <c r="AQ113" s="65"/>
      <c r="AR113" s="65"/>
      <c r="AS113" s="65">
        <v>0</v>
      </c>
      <c r="AT113" s="65"/>
      <c r="AU113" s="65"/>
      <c r="AV113" s="65"/>
      <c r="AW113" s="65"/>
      <c r="AX113" s="65">
        <v>540</v>
      </c>
      <c r="AY113" s="65"/>
      <c r="AZ113" s="65"/>
      <c r="BA113" s="65"/>
      <c r="BB113" s="65"/>
      <c r="BC113" s="65">
        <f>AN113-Y113</f>
        <v>0</v>
      </c>
      <c r="BD113" s="65"/>
      <c r="BE113" s="65"/>
      <c r="BF113" s="65"/>
      <c r="BG113" s="65"/>
      <c r="BH113" s="65">
        <f>AS113-AD113</f>
        <v>0</v>
      </c>
      <c r="BI113" s="65"/>
      <c r="BJ113" s="65"/>
      <c r="BK113" s="65"/>
      <c r="BL113" s="65"/>
      <c r="BM113" s="65">
        <v>0</v>
      </c>
      <c r="BN113" s="65"/>
      <c r="BO113" s="65"/>
      <c r="BP113" s="65"/>
      <c r="BQ113" s="65"/>
      <c r="BR113" s="31"/>
      <c r="BS113" s="31"/>
      <c r="BT113" s="31"/>
      <c r="BU113" s="31"/>
      <c r="BV113" s="31"/>
      <c r="BW113" s="31"/>
      <c r="BX113" s="31"/>
      <c r="BY113" s="31"/>
      <c r="BZ113" s="36"/>
    </row>
    <row r="114" spans="1:80" s="30" customFormat="1" ht="12.75" customHeight="1" x14ac:dyDescent="0.2">
      <c r="A114" s="49"/>
      <c r="B114" s="49"/>
      <c r="C114" s="45" t="s">
        <v>170</v>
      </c>
      <c r="D114" s="50"/>
      <c r="E114" s="50"/>
      <c r="F114" s="50"/>
      <c r="G114" s="50"/>
      <c r="H114" s="50"/>
      <c r="I114" s="50"/>
      <c r="J114" s="50"/>
      <c r="K114" s="50"/>
      <c r="L114" s="50"/>
      <c r="M114" s="50"/>
      <c r="N114" s="50"/>
      <c r="O114" s="50"/>
      <c r="P114" s="50"/>
      <c r="Q114" s="50"/>
      <c r="R114" s="50"/>
      <c r="S114" s="50"/>
      <c r="T114" s="50"/>
      <c r="U114" s="50"/>
      <c r="V114" s="50"/>
      <c r="W114" s="50"/>
      <c r="X114" s="51"/>
      <c r="Y114" s="65">
        <v>98.7</v>
      </c>
      <c r="Z114" s="65"/>
      <c r="AA114" s="65"/>
      <c r="AB114" s="65"/>
      <c r="AC114" s="65"/>
      <c r="AD114" s="65">
        <v>0</v>
      </c>
      <c r="AE114" s="65"/>
      <c r="AF114" s="65"/>
      <c r="AG114" s="65"/>
      <c r="AH114" s="65"/>
      <c r="AI114" s="65">
        <v>98.7</v>
      </c>
      <c r="AJ114" s="65"/>
      <c r="AK114" s="65"/>
      <c r="AL114" s="65"/>
      <c r="AM114" s="65"/>
      <c r="AN114" s="65">
        <v>98.7</v>
      </c>
      <c r="AO114" s="65"/>
      <c r="AP114" s="65"/>
      <c r="AQ114" s="65"/>
      <c r="AR114" s="65"/>
      <c r="AS114" s="65">
        <v>0</v>
      </c>
      <c r="AT114" s="65"/>
      <c r="AU114" s="65"/>
      <c r="AV114" s="65"/>
      <c r="AW114" s="65"/>
      <c r="AX114" s="65">
        <v>98.7</v>
      </c>
      <c r="AY114" s="65"/>
      <c r="AZ114" s="65"/>
      <c r="BA114" s="65"/>
      <c r="BB114" s="65"/>
      <c r="BC114" s="65">
        <f>AN114-Y114</f>
        <v>0</v>
      </c>
      <c r="BD114" s="65"/>
      <c r="BE114" s="65"/>
      <c r="BF114" s="65"/>
      <c r="BG114" s="65"/>
      <c r="BH114" s="65">
        <f>AS114-AD114</f>
        <v>0</v>
      </c>
      <c r="BI114" s="65"/>
      <c r="BJ114" s="65"/>
      <c r="BK114" s="65"/>
      <c r="BL114" s="65"/>
      <c r="BM114" s="65">
        <v>0</v>
      </c>
      <c r="BN114" s="65"/>
      <c r="BO114" s="65"/>
      <c r="BP114" s="65"/>
      <c r="BQ114" s="65"/>
      <c r="BR114" s="31"/>
      <c r="BS114" s="31"/>
      <c r="BT114" s="31"/>
      <c r="BU114" s="31"/>
      <c r="BV114" s="31"/>
      <c r="BW114" s="31"/>
      <c r="BX114" s="31"/>
      <c r="BY114" s="31"/>
      <c r="BZ114" s="36"/>
    </row>
    <row r="115" spans="1:80" s="30" customFormat="1" ht="12.75" customHeight="1" x14ac:dyDescent="0.2">
      <c r="A115" s="49"/>
      <c r="B115" s="49"/>
      <c r="C115" s="45" t="s">
        <v>171</v>
      </c>
      <c r="D115" s="50"/>
      <c r="E115" s="50"/>
      <c r="F115" s="50"/>
      <c r="G115" s="50"/>
      <c r="H115" s="50"/>
      <c r="I115" s="50"/>
      <c r="J115" s="50"/>
      <c r="K115" s="50"/>
      <c r="L115" s="50"/>
      <c r="M115" s="50"/>
      <c r="N115" s="50"/>
      <c r="O115" s="50"/>
      <c r="P115" s="50"/>
      <c r="Q115" s="50"/>
      <c r="R115" s="50"/>
      <c r="S115" s="50"/>
      <c r="T115" s="50"/>
      <c r="U115" s="50"/>
      <c r="V115" s="50"/>
      <c r="W115" s="50"/>
      <c r="X115" s="51"/>
      <c r="Y115" s="65">
        <v>141</v>
      </c>
      <c r="Z115" s="65"/>
      <c r="AA115" s="65"/>
      <c r="AB115" s="65"/>
      <c r="AC115" s="65"/>
      <c r="AD115" s="65">
        <v>0</v>
      </c>
      <c r="AE115" s="65"/>
      <c r="AF115" s="65"/>
      <c r="AG115" s="65"/>
      <c r="AH115" s="65"/>
      <c r="AI115" s="65">
        <v>141</v>
      </c>
      <c r="AJ115" s="65"/>
      <c r="AK115" s="65"/>
      <c r="AL115" s="65"/>
      <c r="AM115" s="65"/>
      <c r="AN115" s="65">
        <v>125</v>
      </c>
      <c r="AO115" s="65"/>
      <c r="AP115" s="65"/>
      <c r="AQ115" s="65"/>
      <c r="AR115" s="65"/>
      <c r="AS115" s="65">
        <v>0</v>
      </c>
      <c r="AT115" s="65"/>
      <c r="AU115" s="65"/>
      <c r="AV115" s="65"/>
      <c r="AW115" s="65"/>
      <c r="AX115" s="65">
        <v>125</v>
      </c>
      <c r="AY115" s="65"/>
      <c r="AZ115" s="65"/>
      <c r="BA115" s="65"/>
      <c r="BB115" s="65"/>
      <c r="BC115" s="65">
        <f>AN115-Y115</f>
        <v>-16</v>
      </c>
      <c r="BD115" s="65"/>
      <c r="BE115" s="65"/>
      <c r="BF115" s="65"/>
      <c r="BG115" s="65"/>
      <c r="BH115" s="65">
        <f>AS115-AD115</f>
        <v>0</v>
      </c>
      <c r="BI115" s="65"/>
      <c r="BJ115" s="65"/>
      <c r="BK115" s="65"/>
      <c r="BL115" s="65"/>
      <c r="BM115" s="65">
        <v>-16</v>
      </c>
      <c r="BN115" s="65"/>
      <c r="BO115" s="65"/>
      <c r="BP115" s="65"/>
      <c r="BQ115" s="65"/>
      <c r="BR115" s="31"/>
      <c r="BS115" s="31"/>
      <c r="BT115" s="31"/>
      <c r="BU115" s="31"/>
      <c r="BV115" s="31"/>
      <c r="BW115" s="31"/>
      <c r="BX115" s="31"/>
      <c r="BY115" s="31"/>
      <c r="BZ115" s="36"/>
    </row>
    <row r="116" spans="1:80" s="30" customFormat="1" ht="25.5" customHeight="1" x14ac:dyDescent="0.2">
      <c r="A116" s="49"/>
      <c r="B116" s="49"/>
      <c r="C116" s="45" t="s">
        <v>167</v>
      </c>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7"/>
      <c r="BR116" s="31"/>
      <c r="BS116" s="31"/>
      <c r="BT116" s="31"/>
      <c r="BU116" s="31"/>
      <c r="BV116" s="31"/>
      <c r="BW116" s="31"/>
      <c r="BX116" s="31"/>
      <c r="BY116" s="31"/>
      <c r="BZ116" s="36"/>
      <c r="CB116" s="30" t="s">
        <v>172</v>
      </c>
    </row>
    <row r="117" spans="1:80" s="30" customFormat="1" ht="12.75" customHeight="1" x14ac:dyDescent="0.2">
      <c r="A117" s="49"/>
      <c r="B117" s="49"/>
      <c r="C117" s="45" t="s">
        <v>173</v>
      </c>
      <c r="D117" s="50"/>
      <c r="E117" s="50"/>
      <c r="F117" s="50"/>
      <c r="G117" s="50"/>
      <c r="H117" s="50"/>
      <c r="I117" s="50"/>
      <c r="J117" s="50"/>
      <c r="K117" s="50"/>
      <c r="L117" s="50"/>
      <c r="M117" s="50"/>
      <c r="N117" s="50"/>
      <c r="O117" s="50"/>
      <c r="P117" s="50"/>
      <c r="Q117" s="50"/>
      <c r="R117" s="50"/>
      <c r="S117" s="50"/>
      <c r="T117" s="50"/>
      <c r="U117" s="50"/>
      <c r="V117" s="50"/>
      <c r="W117" s="50"/>
      <c r="X117" s="51"/>
      <c r="Y117" s="65">
        <v>53</v>
      </c>
      <c r="Z117" s="65"/>
      <c r="AA117" s="65"/>
      <c r="AB117" s="65"/>
      <c r="AC117" s="65"/>
      <c r="AD117" s="65">
        <v>0</v>
      </c>
      <c r="AE117" s="65"/>
      <c r="AF117" s="65"/>
      <c r="AG117" s="65"/>
      <c r="AH117" s="65"/>
      <c r="AI117" s="65">
        <v>53</v>
      </c>
      <c r="AJ117" s="65"/>
      <c r="AK117" s="65"/>
      <c r="AL117" s="65"/>
      <c r="AM117" s="65"/>
      <c r="AN117" s="65">
        <v>53</v>
      </c>
      <c r="AO117" s="65"/>
      <c r="AP117" s="65"/>
      <c r="AQ117" s="65"/>
      <c r="AR117" s="65"/>
      <c r="AS117" s="65">
        <v>0</v>
      </c>
      <c r="AT117" s="65"/>
      <c r="AU117" s="65"/>
      <c r="AV117" s="65"/>
      <c r="AW117" s="65"/>
      <c r="AX117" s="65">
        <v>53</v>
      </c>
      <c r="AY117" s="65"/>
      <c r="AZ117" s="65"/>
      <c r="BA117" s="65"/>
      <c r="BB117" s="65"/>
      <c r="BC117" s="65">
        <f t="shared" ref="BC117:BC124" si="4">AN117-Y117</f>
        <v>0</v>
      </c>
      <c r="BD117" s="65"/>
      <c r="BE117" s="65"/>
      <c r="BF117" s="65"/>
      <c r="BG117" s="65"/>
      <c r="BH117" s="65">
        <f t="shared" ref="BH117:BH124" si="5">AS117-AD117</f>
        <v>0</v>
      </c>
      <c r="BI117" s="65"/>
      <c r="BJ117" s="65"/>
      <c r="BK117" s="65"/>
      <c r="BL117" s="65"/>
      <c r="BM117" s="65">
        <v>0</v>
      </c>
      <c r="BN117" s="65"/>
      <c r="BO117" s="65"/>
      <c r="BP117" s="65"/>
      <c r="BQ117" s="65"/>
      <c r="BR117" s="31"/>
      <c r="BS117" s="31"/>
      <c r="BT117" s="31"/>
      <c r="BU117" s="31"/>
      <c r="BV117" s="31"/>
      <c r="BW117" s="31"/>
      <c r="BX117" s="31"/>
      <c r="BY117" s="31"/>
      <c r="BZ117" s="36"/>
    </row>
    <row r="118" spans="1:80" s="30" customFormat="1" ht="12.75" customHeight="1" x14ac:dyDescent="0.2">
      <c r="A118" s="49"/>
      <c r="B118" s="49"/>
      <c r="C118" s="45" t="s">
        <v>174</v>
      </c>
      <c r="D118" s="50"/>
      <c r="E118" s="50"/>
      <c r="F118" s="50"/>
      <c r="G118" s="50"/>
      <c r="H118" s="50"/>
      <c r="I118" s="50"/>
      <c r="J118" s="50"/>
      <c r="K118" s="50"/>
      <c r="L118" s="50"/>
      <c r="M118" s="50"/>
      <c r="N118" s="50"/>
      <c r="O118" s="50"/>
      <c r="P118" s="50"/>
      <c r="Q118" s="50"/>
      <c r="R118" s="50"/>
      <c r="S118" s="50"/>
      <c r="T118" s="50"/>
      <c r="U118" s="50"/>
      <c r="V118" s="50"/>
      <c r="W118" s="50"/>
      <c r="X118" s="51"/>
      <c r="Y118" s="65">
        <v>0</v>
      </c>
      <c r="Z118" s="65"/>
      <c r="AA118" s="65"/>
      <c r="AB118" s="65"/>
      <c r="AC118" s="65"/>
      <c r="AD118" s="65">
        <v>3</v>
      </c>
      <c r="AE118" s="65"/>
      <c r="AF118" s="65"/>
      <c r="AG118" s="65"/>
      <c r="AH118" s="65"/>
      <c r="AI118" s="65">
        <v>3</v>
      </c>
      <c r="AJ118" s="65"/>
      <c r="AK118" s="65"/>
      <c r="AL118" s="65"/>
      <c r="AM118" s="65"/>
      <c r="AN118" s="65">
        <v>0</v>
      </c>
      <c r="AO118" s="65"/>
      <c r="AP118" s="65"/>
      <c r="AQ118" s="65"/>
      <c r="AR118" s="65"/>
      <c r="AS118" s="65">
        <v>3</v>
      </c>
      <c r="AT118" s="65"/>
      <c r="AU118" s="65"/>
      <c r="AV118" s="65"/>
      <c r="AW118" s="65"/>
      <c r="AX118" s="65">
        <v>3</v>
      </c>
      <c r="AY118" s="65"/>
      <c r="AZ118" s="65"/>
      <c r="BA118" s="65"/>
      <c r="BB118" s="65"/>
      <c r="BC118" s="65">
        <f t="shared" si="4"/>
        <v>0</v>
      </c>
      <c r="BD118" s="65"/>
      <c r="BE118" s="65"/>
      <c r="BF118" s="65"/>
      <c r="BG118" s="65"/>
      <c r="BH118" s="65">
        <f t="shared" si="5"/>
        <v>0</v>
      </c>
      <c r="BI118" s="65"/>
      <c r="BJ118" s="65"/>
      <c r="BK118" s="65"/>
      <c r="BL118" s="65"/>
      <c r="BM118" s="65">
        <v>0</v>
      </c>
      <c r="BN118" s="65"/>
      <c r="BO118" s="65"/>
      <c r="BP118" s="65"/>
      <c r="BQ118" s="65"/>
      <c r="BR118" s="31"/>
      <c r="BS118" s="31"/>
      <c r="BT118" s="31"/>
      <c r="BU118" s="31"/>
      <c r="BV118" s="31"/>
      <c r="BW118" s="31"/>
      <c r="BX118" s="31"/>
      <c r="BY118" s="31"/>
      <c r="BZ118" s="36"/>
    </row>
    <row r="119" spans="1:80" s="30" customFormat="1" ht="12.75" customHeight="1" x14ac:dyDescent="0.2">
      <c r="A119" s="49"/>
      <c r="B119" s="49"/>
      <c r="C119" s="45" t="s">
        <v>175</v>
      </c>
      <c r="D119" s="50"/>
      <c r="E119" s="50"/>
      <c r="F119" s="50"/>
      <c r="G119" s="50"/>
      <c r="H119" s="50"/>
      <c r="I119" s="50"/>
      <c r="J119" s="50"/>
      <c r="K119" s="50"/>
      <c r="L119" s="50"/>
      <c r="M119" s="50"/>
      <c r="N119" s="50"/>
      <c r="O119" s="50"/>
      <c r="P119" s="50"/>
      <c r="Q119" s="50"/>
      <c r="R119" s="50"/>
      <c r="S119" s="50"/>
      <c r="T119" s="50"/>
      <c r="U119" s="50"/>
      <c r="V119" s="50"/>
      <c r="W119" s="50"/>
      <c r="X119" s="51"/>
      <c r="Y119" s="65">
        <v>12</v>
      </c>
      <c r="Z119" s="65"/>
      <c r="AA119" s="65"/>
      <c r="AB119" s="65"/>
      <c r="AC119" s="65"/>
      <c r="AD119" s="65">
        <v>0</v>
      </c>
      <c r="AE119" s="65"/>
      <c r="AF119" s="65"/>
      <c r="AG119" s="65"/>
      <c r="AH119" s="65"/>
      <c r="AI119" s="65">
        <v>12</v>
      </c>
      <c r="AJ119" s="65"/>
      <c r="AK119" s="65"/>
      <c r="AL119" s="65"/>
      <c r="AM119" s="65"/>
      <c r="AN119" s="65">
        <v>12</v>
      </c>
      <c r="AO119" s="65"/>
      <c r="AP119" s="65"/>
      <c r="AQ119" s="65"/>
      <c r="AR119" s="65"/>
      <c r="AS119" s="65">
        <v>0</v>
      </c>
      <c r="AT119" s="65"/>
      <c r="AU119" s="65"/>
      <c r="AV119" s="65"/>
      <c r="AW119" s="65"/>
      <c r="AX119" s="65">
        <v>12</v>
      </c>
      <c r="AY119" s="65"/>
      <c r="AZ119" s="65"/>
      <c r="BA119" s="65"/>
      <c r="BB119" s="65"/>
      <c r="BC119" s="65">
        <f t="shared" si="4"/>
        <v>0</v>
      </c>
      <c r="BD119" s="65"/>
      <c r="BE119" s="65"/>
      <c r="BF119" s="65"/>
      <c r="BG119" s="65"/>
      <c r="BH119" s="65">
        <f t="shared" si="5"/>
        <v>0</v>
      </c>
      <c r="BI119" s="65"/>
      <c r="BJ119" s="65"/>
      <c r="BK119" s="65"/>
      <c r="BL119" s="65"/>
      <c r="BM119" s="65">
        <v>0</v>
      </c>
      <c r="BN119" s="65"/>
      <c r="BO119" s="65"/>
      <c r="BP119" s="65"/>
      <c r="BQ119" s="65"/>
      <c r="BR119" s="31"/>
      <c r="BS119" s="31"/>
      <c r="BT119" s="31"/>
      <c r="BU119" s="31"/>
      <c r="BV119" s="31"/>
      <c r="BW119" s="31"/>
      <c r="BX119" s="31"/>
      <c r="BY119" s="31"/>
      <c r="BZ119" s="36"/>
    </row>
    <row r="120" spans="1:80" s="30" customFormat="1" ht="25.5" customHeight="1" x14ac:dyDescent="0.2">
      <c r="A120" s="49"/>
      <c r="B120" s="49"/>
      <c r="C120" s="45" t="s">
        <v>176</v>
      </c>
      <c r="D120" s="50"/>
      <c r="E120" s="50"/>
      <c r="F120" s="50"/>
      <c r="G120" s="50"/>
      <c r="H120" s="50"/>
      <c r="I120" s="50"/>
      <c r="J120" s="50"/>
      <c r="K120" s="50"/>
      <c r="L120" s="50"/>
      <c r="M120" s="50"/>
      <c r="N120" s="50"/>
      <c r="O120" s="50"/>
      <c r="P120" s="50"/>
      <c r="Q120" s="50"/>
      <c r="R120" s="50"/>
      <c r="S120" s="50"/>
      <c r="T120" s="50"/>
      <c r="U120" s="50"/>
      <c r="V120" s="50"/>
      <c r="W120" s="50"/>
      <c r="X120" s="51"/>
      <c r="Y120" s="65">
        <v>12</v>
      </c>
      <c r="Z120" s="65"/>
      <c r="AA120" s="65"/>
      <c r="AB120" s="65"/>
      <c r="AC120" s="65"/>
      <c r="AD120" s="65">
        <v>0</v>
      </c>
      <c r="AE120" s="65"/>
      <c r="AF120" s="65"/>
      <c r="AG120" s="65"/>
      <c r="AH120" s="65"/>
      <c r="AI120" s="65">
        <v>12</v>
      </c>
      <c r="AJ120" s="65"/>
      <c r="AK120" s="65"/>
      <c r="AL120" s="65"/>
      <c r="AM120" s="65"/>
      <c r="AN120" s="65">
        <v>12</v>
      </c>
      <c r="AO120" s="65"/>
      <c r="AP120" s="65"/>
      <c r="AQ120" s="65"/>
      <c r="AR120" s="65"/>
      <c r="AS120" s="65">
        <v>0</v>
      </c>
      <c r="AT120" s="65"/>
      <c r="AU120" s="65"/>
      <c r="AV120" s="65"/>
      <c r="AW120" s="65"/>
      <c r="AX120" s="65">
        <v>12</v>
      </c>
      <c r="AY120" s="65"/>
      <c r="AZ120" s="65"/>
      <c r="BA120" s="65"/>
      <c r="BB120" s="65"/>
      <c r="BC120" s="65">
        <f t="shared" si="4"/>
        <v>0</v>
      </c>
      <c r="BD120" s="65"/>
      <c r="BE120" s="65"/>
      <c r="BF120" s="65"/>
      <c r="BG120" s="65"/>
      <c r="BH120" s="65">
        <f t="shared" si="5"/>
        <v>0</v>
      </c>
      <c r="BI120" s="65"/>
      <c r="BJ120" s="65"/>
      <c r="BK120" s="65"/>
      <c r="BL120" s="65"/>
      <c r="BM120" s="65">
        <v>0</v>
      </c>
      <c r="BN120" s="65"/>
      <c r="BO120" s="65"/>
      <c r="BP120" s="65"/>
      <c r="BQ120" s="65"/>
      <c r="BR120" s="31"/>
      <c r="BS120" s="31"/>
      <c r="BT120" s="31"/>
      <c r="BU120" s="31"/>
      <c r="BV120" s="31"/>
      <c r="BW120" s="31"/>
      <c r="BX120" s="31"/>
      <c r="BY120" s="31"/>
      <c r="BZ120" s="36"/>
    </row>
    <row r="121" spans="1:80" s="30" customFormat="1" ht="12.75" customHeight="1" x14ac:dyDescent="0.2">
      <c r="A121" s="49"/>
      <c r="B121" s="49"/>
      <c r="C121" s="45" t="s">
        <v>177</v>
      </c>
      <c r="D121" s="50"/>
      <c r="E121" s="50"/>
      <c r="F121" s="50"/>
      <c r="G121" s="50"/>
      <c r="H121" s="50"/>
      <c r="I121" s="50"/>
      <c r="J121" s="50"/>
      <c r="K121" s="50"/>
      <c r="L121" s="50"/>
      <c r="M121" s="50"/>
      <c r="N121" s="50"/>
      <c r="O121" s="50"/>
      <c r="P121" s="50"/>
      <c r="Q121" s="50"/>
      <c r="R121" s="50"/>
      <c r="S121" s="50"/>
      <c r="T121" s="50"/>
      <c r="U121" s="50"/>
      <c r="V121" s="50"/>
      <c r="W121" s="50"/>
      <c r="X121" s="51"/>
      <c r="Y121" s="65">
        <v>4</v>
      </c>
      <c r="Z121" s="65"/>
      <c r="AA121" s="65"/>
      <c r="AB121" s="65"/>
      <c r="AC121" s="65"/>
      <c r="AD121" s="65">
        <v>0</v>
      </c>
      <c r="AE121" s="65"/>
      <c r="AF121" s="65"/>
      <c r="AG121" s="65"/>
      <c r="AH121" s="65"/>
      <c r="AI121" s="65">
        <v>4</v>
      </c>
      <c r="AJ121" s="65"/>
      <c r="AK121" s="65"/>
      <c r="AL121" s="65"/>
      <c r="AM121" s="65"/>
      <c r="AN121" s="65">
        <v>4</v>
      </c>
      <c r="AO121" s="65"/>
      <c r="AP121" s="65"/>
      <c r="AQ121" s="65"/>
      <c r="AR121" s="65"/>
      <c r="AS121" s="65">
        <v>0</v>
      </c>
      <c r="AT121" s="65"/>
      <c r="AU121" s="65"/>
      <c r="AV121" s="65"/>
      <c r="AW121" s="65"/>
      <c r="AX121" s="65">
        <v>4</v>
      </c>
      <c r="AY121" s="65"/>
      <c r="AZ121" s="65"/>
      <c r="BA121" s="65"/>
      <c r="BB121" s="65"/>
      <c r="BC121" s="65">
        <f t="shared" si="4"/>
        <v>0</v>
      </c>
      <c r="BD121" s="65"/>
      <c r="BE121" s="65"/>
      <c r="BF121" s="65"/>
      <c r="BG121" s="65"/>
      <c r="BH121" s="65">
        <f t="shared" si="5"/>
        <v>0</v>
      </c>
      <c r="BI121" s="65"/>
      <c r="BJ121" s="65"/>
      <c r="BK121" s="65"/>
      <c r="BL121" s="65"/>
      <c r="BM121" s="65">
        <v>0</v>
      </c>
      <c r="BN121" s="65"/>
      <c r="BO121" s="65"/>
      <c r="BP121" s="65"/>
      <c r="BQ121" s="65"/>
      <c r="BR121" s="31"/>
      <c r="BS121" s="31"/>
      <c r="BT121" s="31"/>
      <c r="BU121" s="31"/>
      <c r="BV121" s="31"/>
      <c r="BW121" s="31"/>
      <c r="BX121" s="31"/>
      <c r="BY121" s="31"/>
      <c r="BZ121" s="36"/>
    </row>
    <row r="122" spans="1:80" s="30" customFormat="1" ht="12.75" customHeight="1" x14ac:dyDescent="0.2">
      <c r="A122" s="49"/>
      <c r="B122" s="49"/>
      <c r="C122" s="45" t="s">
        <v>178</v>
      </c>
      <c r="D122" s="50"/>
      <c r="E122" s="50"/>
      <c r="F122" s="50"/>
      <c r="G122" s="50"/>
      <c r="H122" s="50"/>
      <c r="I122" s="50"/>
      <c r="J122" s="50"/>
      <c r="K122" s="50"/>
      <c r="L122" s="50"/>
      <c r="M122" s="50"/>
      <c r="N122" s="50"/>
      <c r="O122" s="50"/>
      <c r="P122" s="50"/>
      <c r="Q122" s="50"/>
      <c r="R122" s="50"/>
      <c r="S122" s="50"/>
      <c r="T122" s="50"/>
      <c r="U122" s="50"/>
      <c r="V122" s="50"/>
      <c r="W122" s="50"/>
      <c r="X122" s="51"/>
      <c r="Y122" s="65">
        <v>2</v>
      </c>
      <c r="Z122" s="65"/>
      <c r="AA122" s="65"/>
      <c r="AB122" s="65"/>
      <c r="AC122" s="65"/>
      <c r="AD122" s="65">
        <v>0</v>
      </c>
      <c r="AE122" s="65"/>
      <c r="AF122" s="65"/>
      <c r="AG122" s="65"/>
      <c r="AH122" s="65"/>
      <c r="AI122" s="65">
        <v>2</v>
      </c>
      <c r="AJ122" s="65"/>
      <c r="AK122" s="65"/>
      <c r="AL122" s="65"/>
      <c r="AM122" s="65"/>
      <c r="AN122" s="65">
        <v>2</v>
      </c>
      <c r="AO122" s="65"/>
      <c r="AP122" s="65"/>
      <c r="AQ122" s="65"/>
      <c r="AR122" s="65"/>
      <c r="AS122" s="65">
        <v>0</v>
      </c>
      <c r="AT122" s="65"/>
      <c r="AU122" s="65"/>
      <c r="AV122" s="65"/>
      <c r="AW122" s="65"/>
      <c r="AX122" s="65">
        <v>2</v>
      </c>
      <c r="AY122" s="65"/>
      <c r="AZ122" s="65"/>
      <c r="BA122" s="65"/>
      <c r="BB122" s="65"/>
      <c r="BC122" s="65">
        <f t="shared" si="4"/>
        <v>0</v>
      </c>
      <c r="BD122" s="65"/>
      <c r="BE122" s="65"/>
      <c r="BF122" s="65"/>
      <c r="BG122" s="65"/>
      <c r="BH122" s="65">
        <f t="shared" si="5"/>
        <v>0</v>
      </c>
      <c r="BI122" s="65"/>
      <c r="BJ122" s="65"/>
      <c r="BK122" s="65"/>
      <c r="BL122" s="65"/>
      <c r="BM122" s="65">
        <v>0</v>
      </c>
      <c r="BN122" s="65"/>
      <c r="BO122" s="65"/>
      <c r="BP122" s="65"/>
      <c r="BQ122" s="65"/>
      <c r="BR122" s="31"/>
      <c r="BS122" s="31"/>
      <c r="BT122" s="31"/>
      <c r="BU122" s="31"/>
      <c r="BV122" s="31"/>
      <c r="BW122" s="31"/>
      <c r="BX122" s="31"/>
      <c r="BY122" s="31"/>
      <c r="BZ122" s="36"/>
    </row>
    <row r="123" spans="1:80" s="30" customFormat="1" ht="12.75" customHeight="1" x14ac:dyDescent="0.2">
      <c r="A123" s="49"/>
      <c r="B123" s="49"/>
      <c r="C123" s="45" t="s">
        <v>179</v>
      </c>
      <c r="D123" s="50"/>
      <c r="E123" s="50"/>
      <c r="F123" s="50"/>
      <c r="G123" s="50"/>
      <c r="H123" s="50"/>
      <c r="I123" s="50"/>
      <c r="J123" s="50"/>
      <c r="K123" s="50"/>
      <c r="L123" s="50"/>
      <c r="M123" s="50"/>
      <c r="N123" s="50"/>
      <c r="O123" s="50"/>
      <c r="P123" s="50"/>
      <c r="Q123" s="50"/>
      <c r="R123" s="50"/>
      <c r="S123" s="50"/>
      <c r="T123" s="50"/>
      <c r="U123" s="50"/>
      <c r="V123" s="50"/>
      <c r="W123" s="50"/>
      <c r="X123" s="51"/>
      <c r="Y123" s="65">
        <v>804</v>
      </c>
      <c r="Z123" s="65"/>
      <c r="AA123" s="65"/>
      <c r="AB123" s="65"/>
      <c r="AC123" s="65"/>
      <c r="AD123" s="65">
        <v>0</v>
      </c>
      <c r="AE123" s="65"/>
      <c r="AF123" s="65"/>
      <c r="AG123" s="65"/>
      <c r="AH123" s="65"/>
      <c r="AI123" s="65">
        <v>804</v>
      </c>
      <c r="AJ123" s="65"/>
      <c r="AK123" s="65"/>
      <c r="AL123" s="65"/>
      <c r="AM123" s="65"/>
      <c r="AN123" s="65">
        <v>804</v>
      </c>
      <c r="AO123" s="65"/>
      <c r="AP123" s="65"/>
      <c r="AQ123" s="65"/>
      <c r="AR123" s="65"/>
      <c r="AS123" s="65">
        <v>0</v>
      </c>
      <c r="AT123" s="65"/>
      <c r="AU123" s="65"/>
      <c r="AV123" s="65"/>
      <c r="AW123" s="65"/>
      <c r="AX123" s="65">
        <v>804</v>
      </c>
      <c r="AY123" s="65"/>
      <c r="AZ123" s="65"/>
      <c r="BA123" s="65"/>
      <c r="BB123" s="65"/>
      <c r="BC123" s="65">
        <f t="shared" si="4"/>
        <v>0</v>
      </c>
      <c r="BD123" s="65"/>
      <c r="BE123" s="65"/>
      <c r="BF123" s="65"/>
      <c r="BG123" s="65"/>
      <c r="BH123" s="65">
        <f t="shared" si="5"/>
        <v>0</v>
      </c>
      <c r="BI123" s="65"/>
      <c r="BJ123" s="65"/>
      <c r="BK123" s="65"/>
      <c r="BL123" s="65"/>
      <c r="BM123" s="65">
        <v>0</v>
      </c>
      <c r="BN123" s="65"/>
      <c r="BO123" s="65"/>
      <c r="BP123" s="65"/>
      <c r="BQ123" s="65"/>
      <c r="BR123" s="31"/>
      <c r="BS123" s="31"/>
      <c r="BT123" s="31"/>
      <c r="BU123" s="31"/>
      <c r="BV123" s="31"/>
      <c r="BW123" s="31"/>
      <c r="BX123" s="31"/>
      <c r="BY123" s="31"/>
      <c r="BZ123" s="36"/>
    </row>
    <row r="124" spans="1:80" s="30" customFormat="1" ht="12.75" customHeight="1" x14ac:dyDescent="0.2">
      <c r="A124" s="49"/>
      <c r="B124" s="49"/>
      <c r="C124" s="45" t="s">
        <v>180</v>
      </c>
      <c r="D124" s="50"/>
      <c r="E124" s="50"/>
      <c r="F124" s="50"/>
      <c r="G124" s="50"/>
      <c r="H124" s="50"/>
      <c r="I124" s="50"/>
      <c r="J124" s="50"/>
      <c r="K124" s="50"/>
      <c r="L124" s="50"/>
      <c r="M124" s="50"/>
      <c r="N124" s="50"/>
      <c r="O124" s="50"/>
      <c r="P124" s="50"/>
      <c r="Q124" s="50"/>
      <c r="R124" s="50"/>
      <c r="S124" s="50"/>
      <c r="T124" s="50"/>
      <c r="U124" s="50"/>
      <c r="V124" s="50"/>
      <c r="W124" s="50"/>
      <c r="X124" s="51"/>
      <c r="Y124" s="65">
        <v>0</v>
      </c>
      <c r="Z124" s="65"/>
      <c r="AA124" s="65"/>
      <c r="AB124" s="65"/>
      <c r="AC124" s="65"/>
      <c r="AD124" s="65">
        <v>1</v>
      </c>
      <c r="AE124" s="65"/>
      <c r="AF124" s="65"/>
      <c r="AG124" s="65"/>
      <c r="AH124" s="65"/>
      <c r="AI124" s="65">
        <v>1</v>
      </c>
      <c r="AJ124" s="65"/>
      <c r="AK124" s="65"/>
      <c r="AL124" s="65"/>
      <c r="AM124" s="65"/>
      <c r="AN124" s="65">
        <v>0</v>
      </c>
      <c r="AO124" s="65"/>
      <c r="AP124" s="65"/>
      <c r="AQ124" s="65"/>
      <c r="AR124" s="65"/>
      <c r="AS124" s="65">
        <v>1</v>
      </c>
      <c r="AT124" s="65"/>
      <c r="AU124" s="65"/>
      <c r="AV124" s="65"/>
      <c r="AW124" s="65"/>
      <c r="AX124" s="65">
        <v>1</v>
      </c>
      <c r="AY124" s="65"/>
      <c r="AZ124" s="65"/>
      <c r="BA124" s="65"/>
      <c r="BB124" s="65"/>
      <c r="BC124" s="65">
        <f t="shared" si="4"/>
        <v>0</v>
      </c>
      <c r="BD124" s="65"/>
      <c r="BE124" s="65"/>
      <c r="BF124" s="65"/>
      <c r="BG124" s="65"/>
      <c r="BH124" s="65">
        <f t="shared" si="5"/>
        <v>0</v>
      </c>
      <c r="BI124" s="65"/>
      <c r="BJ124" s="65"/>
      <c r="BK124" s="65"/>
      <c r="BL124" s="65"/>
      <c r="BM124" s="65">
        <v>0</v>
      </c>
      <c r="BN124" s="65"/>
      <c r="BO124" s="65"/>
      <c r="BP124" s="65"/>
      <c r="BQ124" s="65"/>
      <c r="BR124" s="31"/>
      <c r="BS124" s="31"/>
      <c r="BT124" s="31"/>
      <c r="BU124" s="31"/>
      <c r="BV124" s="31"/>
      <c r="BW124" s="31"/>
      <c r="BX124" s="31"/>
      <c r="BY124" s="31"/>
      <c r="BZ124" s="36"/>
    </row>
    <row r="125" spans="1:80" s="41" customFormat="1" x14ac:dyDescent="0.2">
      <c r="A125" s="53"/>
      <c r="B125" s="53"/>
      <c r="C125" s="54" t="s">
        <v>181</v>
      </c>
      <c r="D125" s="55"/>
      <c r="E125" s="55"/>
      <c r="F125" s="55"/>
      <c r="G125" s="55"/>
      <c r="H125" s="55"/>
      <c r="I125" s="55"/>
      <c r="J125" s="55"/>
      <c r="K125" s="55"/>
      <c r="L125" s="55"/>
      <c r="M125" s="55"/>
      <c r="N125" s="55"/>
      <c r="O125" s="55"/>
      <c r="P125" s="55"/>
      <c r="Q125" s="55"/>
      <c r="R125" s="55"/>
      <c r="S125" s="55"/>
      <c r="T125" s="55"/>
      <c r="U125" s="55"/>
      <c r="V125" s="55"/>
      <c r="W125" s="55"/>
      <c r="X125" s="5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39"/>
      <c r="BS125" s="39"/>
      <c r="BT125" s="39"/>
      <c r="BU125" s="39"/>
      <c r="BV125" s="39"/>
      <c r="BW125" s="39"/>
      <c r="BX125" s="39"/>
      <c r="BY125" s="39"/>
      <c r="BZ125" s="40"/>
    </row>
    <row r="126" spans="1:80" s="30" customFormat="1" ht="12.75" customHeight="1" x14ac:dyDescent="0.2">
      <c r="A126" s="49"/>
      <c r="B126" s="49"/>
      <c r="C126" s="45" t="s">
        <v>182</v>
      </c>
      <c r="D126" s="50"/>
      <c r="E126" s="50"/>
      <c r="F126" s="50"/>
      <c r="G126" s="50"/>
      <c r="H126" s="50"/>
      <c r="I126" s="50"/>
      <c r="J126" s="50"/>
      <c r="K126" s="50"/>
      <c r="L126" s="50"/>
      <c r="M126" s="50"/>
      <c r="N126" s="50"/>
      <c r="O126" s="50"/>
      <c r="P126" s="50"/>
      <c r="Q126" s="50"/>
      <c r="R126" s="50"/>
      <c r="S126" s="50"/>
      <c r="T126" s="50"/>
      <c r="U126" s="50"/>
      <c r="V126" s="50"/>
      <c r="W126" s="50"/>
      <c r="X126" s="51"/>
      <c r="Y126" s="65">
        <v>1130</v>
      </c>
      <c r="Z126" s="65"/>
      <c r="AA126" s="65"/>
      <c r="AB126" s="65"/>
      <c r="AC126" s="65"/>
      <c r="AD126" s="65">
        <v>0</v>
      </c>
      <c r="AE126" s="65"/>
      <c r="AF126" s="65"/>
      <c r="AG126" s="65"/>
      <c r="AH126" s="65"/>
      <c r="AI126" s="65">
        <v>1130</v>
      </c>
      <c r="AJ126" s="65"/>
      <c r="AK126" s="65"/>
      <c r="AL126" s="65"/>
      <c r="AM126" s="65"/>
      <c r="AN126" s="65">
        <v>1724</v>
      </c>
      <c r="AO126" s="65"/>
      <c r="AP126" s="65"/>
      <c r="AQ126" s="65"/>
      <c r="AR126" s="65"/>
      <c r="AS126" s="65">
        <v>0</v>
      </c>
      <c r="AT126" s="65"/>
      <c r="AU126" s="65"/>
      <c r="AV126" s="65"/>
      <c r="AW126" s="65"/>
      <c r="AX126" s="65">
        <v>1724</v>
      </c>
      <c r="AY126" s="65"/>
      <c r="AZ126" s="65"/>
      <c r="BA126" s="65"/>
      <c r="BB126" s="65"/>
      <c r="BC126" s="65">
        <f>AN126-Y126</f>
        <v>594</v>
      </c>
      <c r="BD126" s="65"/>
      <c r="BE126" s="65"/>
      <c r="BF126" s="65"/>
      <c r="BG126" s="65"/>
      <c r="BH126" s="65">
        <f>AS126-AD126</f>
        <v>0</v>
      </c>
      <c r="BI126" s="65"/>
      <c r="BJ126" s="65"/>
      <c r="BK126" s="65"/>
      <c r="BL126" s="65"/>
      <c r="BM126" s="65">
        <v>594</v>
      </c>
      <c r="BN126" s="65"/>
      <c r="BO126" s="65"/>
      <c r="BP126" s="65"/>
      <c r="BQ126" s="65"/>
      <c r="BR126" s="31"/>
      <c r="BS126" s="31"/>
      <c r="BT126" s="31"/>
      <c r="BU126" s="31"/>
      <c r="BV126" s="31"/>
      <c r="BW126" s="31"/>
      <c r="BX126" s="31"/>
      <c r="BY126" s="31"/>
      <c r="BZ126" s="36"/>
    </row>
    <row r="127" spans="1:80" s="30" customFormat="1" ht="12.75" customHeight="1" x14ac:dyDescent="0.2">
      <c r="A127" s="49"/>
      <c r="B127" s="49"/>
      <c r="C127" s="45" t="s">
        <v>184</v>
      </c>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c r="BH127" s="46"/>
      <c r="BI127" s="46"/>
      <c r="BJ127" s="46"/>
      <c r="BK127" s="46"/>
      <c r="BL127" s="46"/>
      <c r="BM127" s="46"/>
      <c r="BN127" s="46"/>
      <c r="BO127" s="46"/>
      <c r="BP127" s="46"/>
      <c r="BQ127" s="47"/>
      <c r="BR127" s="31"/>
      <c r="BS127" s="31"/>
      <c r="BT127" s="31"/>
      <c r="BU127" s="31"/>
      <c r="BV127" s="31"/>
      <c r="BW127" s="31"/>
      <c r="BX127" s="31"/>
      <c r="BY127" s="31"/>
      <c r="BZ127" s="36"/>
      <c r="CB127" s="30" t="s">
        <v>183</v>
      </c>
    </row>
    <row r="128" spans="1:80" s="30" customFormat="1" ht="12.75" customHeight="1" x14ac:dyDescent="0.2">
      <c r="A128" s="49"/>
      <c r="B128" s="49"/>
      <c r="C128" s="45" t="s">
        <v>185</v>
      </c>
      <c r="D128" s="50"/>
      <c r="E128" s="50"/>
      <c r="F128" s="50"/>
      <c r="G128" s="50"/>
      <c r="H128" s="50"/>
      <c r="I128" s="50"/>
      <c r="J128" s="50"/>
      <c r="K128" s="50"/>
      <c r="L128" s="50"/>
      <c r="M128" s="50"/>
      <c r="N128" s="50"/>
      <c r="O128" s="50"/>
      <c r="P128" s="50"/>
      <c r="Q128" s="50"/>
      <c r="R128" s="50"/>
      <c r="S128" s="50"/>
      <c r="T128" s="50"/>
      <c r="U128" s="50"/>
      <c r="V128" s="50"/>
      <c r="W128" s="50"/>
      <c r="X128" s="51"/>
      <c r="Y128" s="65">
        <v>33018.67</v>
      </c>
      <c r="Z128" s="65"/>
      <c r="AA128" s="65"/>
      <c r="AB128" s="65"/>
      <c r="AC128" s="65"/>
      <c r="AD128" s="65">
        <v>0</v>
      </c>
      <c r="AE128" s="65"/>
      <c r="AF128" s="65"/>
      <c r="AG128" s="65"/>
      <c r="AH128" s="65"/>
      <c r="AI128" s="65">
        <v>33018.67</v>
      </c>
      <c r="AJ128" s="65"/>
      <c r="AK128" s="65"/>
      <c r="AL128" s="65"/>
      <c r="AM128" s="65"/>
      <c r="AN128" s="65">
        <v>33795.129999999997</v>
      </c>
      <c r="AO128" s="65"/>
      <c r="AP128" s="65"/>
      <c r="AQ128" s="65"/>
      <c r="AR128" s="65"/>
      <c r="AS128" s="65">
        <v>0</v>
      </c>
      <c r="AT128" s="65"/>
      <c r="AU128" s="65"/>
      <c r="AV128" s="65"/>
      <c r="AW128" s="65"/>
      <c r="AX128" s="65">
        <v>33795.129999999997</v>
      </c>
      <c r="AY128" s="65"/>
      <c r="AZ128" s="65"/>
      <c r="BA128" s="65"/>
      <c r="BB128" s="65"/>
      <c r="BC128" s="65">
        <f>AN128-Y128</f>
        <v>776.45999999999913</v>
      </c>
      <c r="BD128" s="65"/>
      <c r="BE128" s="65"/>
      <c r="BF128" s="65"/>
      <c r="BG128" s="65"/>
      <c r="BH128" s="65">
        <f>AS128-AD128</f>
        <v>0</v>
      </c>
      <c r="BI128" s="65"/>
      <c r="BJ128" s="65"/>
      <c r="BK128" s="65"/>
      <c r="BL128" s="65"/>
      <c r="BM128" s="65">
        <v>776.45999999999913</v>
      </c>
      <c r="BN128" s="65"/>
      <c r="BO128" s="65"/>
      <c r="BP128" s="65"/>
      <c r="BQ128" s="65"/>
      <c r="BR128" s="31"/>
      <c r="BS128" s="31"/>
      <c r="BT128" s="31"/>
      <c r="BU128" s="31"/>
      <c r="BV128" s="31"/>
      <c r="BW128" s="31"/>
      <c r="BX128" s="31"/>
      <c r="BY128" s="31"/>
      <c r="BZ128" s="36"/>
    </row>
    <row r="129" spans="1:80" s="30" customFormat="1" ht="12.75" customHeight="1" x14ac:dyDescent="0.2">
      <c r="A129" s="49"/>
      <c r="B129" s="49"/>
      <c r="C129" s="45" t="s">
        <v>184</v>
      </c>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c r="BD129" s="46"/>
      <c r="BE129" s="46"/>
      <c r="BF129" s="46"/>
      <c r="BG129" s="46"/>
      <c r="BH129" s="46"/>
      <c r="BI129" s="46"/>
      <c r="BJ129" s="46"/>
      <c r="BK129" s="46"/>
      <c r="BL129" s="46"/>
      <c r="BM129" s="46"/>
      <c r="BN129" s="46"/>
      <c r="BO129" s="46"/>
      <c r="BP129" s="46"/>
      <c r="BQ129" s="47"/>
      <c r="BR129" s="31"/>
      <c r="BS129" s="31"/>
      <c r="BT129" s="31"/>
      <c r="BU129" s="31"/>
      <c r="BV129" s="31"/>
      <c r="BW129" s="31"/>
      <c r="BX129" s="31"/>
      <c r="BY129" s="31"/>
      <c r="BZ129" s="36"/>
      <c r="CB129" s="30" t="s">
        <v>186</v>
      </c>
    </row>
    <row r="130" spans="1:80" s="30" customFormat="1" ht="12.75" customHeight="1" x14ac:dyDescent="0.2">
      <c r="A130" s="49"/>
      <c r="B130" s="49"/>
      <c r="C130" s="45" t="s">
        <v>187</v>
      </c>
      <c r="D130" s="50"/>
      <c r="E130" s="50"/>
      <c r="F130" s="50"/>
      <c r="G130" s="50"/>
      <c r="H130" s="50"/>
      <c r="I130" s="50"/>
      <c r="J130" s="50"/>
      <c r="K130" s="50"/>
      <c r="L130" s="50"/>
      <c r="M130" s="50"/>
      <c r="N130" s="50"/>
      <c r="O130" s="50"/>
      <c r="P130" s="50"/>
      <c r="Q130" s="50"/>
      <c r="R130" s="50"/>
      <c r="S130" s="50"/>
      <c r="T130" s="50"/>
      <c r="U130" s="50"/>
      <c r="V130" s="50"/>
      <c r="W130" s="50"/>
      <c r="X130" s="51"/>
      <c r="Y130" s="65">
        <v>2909.09</v>
      </c>
      <c r="Z130" s="65"/>
      <c r="AA130" s="65"/>
      <c r="AB130" s="65"/>
      <c r="AC130" s="65"/>
      <c r="AD130" s="65">
        <v>0</v>
      </c>
      <c r="AE130" s="65"/>
      <c r="AF130" s="65"/>
      <c r="AG130" s="65"/>
      <c r="AH130" s="65"/>
      <c r="AI130" s="65">
        <v>2909.09</v>
      </c>
      <c r="AJ130" s="65"/>
      <c r="AK130" s="65"/>
      <c r="AL130" s="65"/>
      <c r="AM130" s="65"/>
      <c r="AN130" s="65">
        <v>2909.09</v>
      </c>
      <c r="AO130" s="65"/>
      <c r="AP130" s="65"/>
      <c r="AQ130" s="65"/>
      <c r="AR130" s="65"/>
      <c r="AS130" s="65">
        <v>0</v>
      </c>
      <c r="AT130" s="65"/>
      <c r="AU130" s="65"/>
      <c r="AV130" s="65"/>
      <c r="AW130" s="65"/>
      <c r="AX130" s="65">
        <v>2909.09</v>
      </c>
      <c r="AY130" s="65"/>
      <c r="AZ130" s="65"/>
      <c r="BA130" s="65"/>
      <c r="BB130" s="65"/>
      <c r="BC130" s="65">
        <f t="shared" ref="BC130:BC140" si="6">AN130-Y130</f>
        <v>0</v>
      </c>
      <c r="BD130" s="65"/>
      <c r="BE130" s="65"/>
      <c r="BF130" s="65"/>
      <c r="BG130" s="65"/>
      <c r="BH130" s="65">
        <f t="shared" ref="BH130:BH140" si="7">AS130-AD130</f>
        <v>0</v>
      </c>
      <c r="BI130" s="65"/>
      <c r="BJ130" s="65"/>
      <c r="BK130" s="65"/>
      <c r="BL130" s="65"/>
      <c r="BM130" s="65">
        <v>0</v>
      </c>
      <c r="BN130" s="65"/>
      <c r="BO130" s="65"/>
      <c r="BP130" s="65"/>
      <c r="BQ130" s="65"/>
      <c r="BR130" s="31"/>
      <c r="BS130" s="31"/>
      <c r="BT130" s="31"/>
      <c r="BU130" s="31"/>
      <c r="BV130" s="31"/>
      <c r="BW130" s="31"/>
      <c r="BX130" s="31"/>
      <c r="BY130" s="31"/>
      <c r="BZ130" s="36"/>
    </row>
    <row r="131" spans="1:80" s="30" customFormat="1" ht="12.75" customHeight="1" x14ac:dyDescent="0.2">
      <c r="A131" s="49"/>
      <c r="B131" s="49"/>
      <c r="C131" s="45" t="s">
        <v>188</v>
      </c>
      <c r="D131" s="50"/>
      <c r="E131" s="50"/>
      <c r="F131" s="50"/>
      <c r="G131" s="50"/>
      <c r="H131" s="50"/>
      <c r="I131" s="50"/>
      <c r="J131" s="50"/>
      <c r="K131" s="50"/>
      <c r="L131" s="50"/>
      <c r="M131" s="50"/>
      <c r="N131" s="50"/>
      <c r="O131" s="50"/>
      <c r="P131" s="50"/>
      <c r="Q131" s="50"/>
      <c r="R131" s="50"/>
      <c r="S131" s="50"/>
      <c r="T131" s="50"/>
      <c r="U131" s="50"/>
      <c r="V131" s="50"/>
      <c r="W131" s="50"/>
      <c r="X131" s="51"/>
      <c r="Y131" s="65">
        <v>402150</v>
      </c>
      <c r="Z131" s="65"/>
      <c r="AA131" s="65"/>
      <c r="AB131" s="65"/>
      <c r="AC131" s="65"/>
      <c r="AD131" s="65">
        <v>0</v>
      </c>
      <c r="AE131" s="65"/>
      <c r="AF131" s="65"/>
      <c r="AG131" s="65"/>
      <c r="AH131" s="65"/>
      <c r="AI131" s="65">
        <v>402150</v>
      </c>
      <c r="AJ131" s="65"/>
      <c r="AK131" s="65"/>
      <c r="AL131" s="65"/>
      <c r="AM131" s="65"/>
      <c r="AN131" s="65">
        <v>402150</v>
      </c>
      <c r="AO131" s="65"/>
      <c r="AP131" s="65"/>
      <c r="AQ131" s="65"/>
      <c r="AR131" s="65"/>
      <c r="AS131" s="65">
        <v>0</v>
      </c>
      <c r="AT131" s="65"/>
      <c r="AU131" s="65"/>
      <c r="AV131" s="65"/>
      <c r="AW131" s="65"/>
      <c r="AX131" s="65">
        <v>402150</v>
      </c>
      <c r="AY131" s="65"/>
      <c r="AZ131" s="65"/>
      <c r="BA131" s="65"/>
      <c r="BB131" s="65"/>
      <c r="BC131" s="65">
        <f t="shared" si="6"/>
        <v>0</v>
      </c>
      <c r="BD131" s="65"/>
      <c r="BE131" s="65"/>
      <c r="BF131" s="65"/>
      <c r="BG131" s="65"/>
      <c r="BH131" s="65">
        <f t="shared" si="7"/>
        <v>0</v>
      </c>
      <c r="BI131" s="65"/>
      <c r="BJ131" s="65"/>
      <c r="BK131" s="65"/>
      <c r="BL131" s="65"/>
      <c r="BM131" s="65">
        <v>0</v>
      </c>
      <c r="BN131" s="65"/>
      <c r="BO131" s="65"/>
      <c r="BP131" s="65"/>
      <c r="BQ131" s="65"/>
      <c r="BR131" s="31"/>
      <c r="BS131" s="31"/>
      <c r="BT131" s="31"/>
      <c r="BU131" s="31"/>
      <c r="BV131" s="31"/>
      <c r="BW131" s="31"/>
      <c r="BX131" s="31"/>
      <c r="BY131" s="31"/>
      <c r="BZ131" s="36"/>
    </row>
    <row r="132" spans="1:80" s="30" customFormat="1" ht="12.75" customHeight="1" x14ac:dyDescent="0.2">
      <c r="A132" s="49"/>
      <c r="B132" s="49"/>
      <c r="C132" s="45" t="s">
        <v>189</v>
      </c>
      <c r="D132" s="50"/>
      <c r="E132" s="50"/>
      <c r="F132" s="50"/>
      <c r="G132" s="50"/>
      <c r="H132" s="50"/>
      <c r="I132" s="50"/>
      <c r="J132" s="50"/>
      <c r="K132" s="50"/>
      <c r="L132" s="50"/>
      <c r="M132" s="50"/>
      <c r="N132" s="50"/>
      <c r="O132" s="50"/>
      <c r="P132" s="50"/>
      <c r="Q132" s="50"/>
      <c r="R132" s="50"/>
      <c r="S132" s="50"/>
      <c r="T132" s="50"/>
      <c r="U132" s="50"/>
      <c r="V132" s="50"/>
      <c r="W132" s="50"/>
      <c r="X132" s="51"/>
      <c r="Y132" s="65">
        <v>6900</v>
      </c>
      <c r="Z132" s="65"/>
      <c r="AA132" s="65"/>
      <c r="AB132" s="65"/>
      <c r="AC132" s="65"/>
      <c r="AD132" s="65">
        <v>0</v>
      </c>
      <c r="AE132" s="65"/>
      <c r="AF132" s="65"/>
      <c r="AG132" s="65"/>
      <c r="AH132" s="65"/>
      <c r="AI132" s="65">
        <v>6900</v>
      </c>
      <c r="AJ132" s="65"/>
      <c r="AK132" s="65"/>
      <c r="AL132" s="65"/>
      <c r="AM132" s="65"/>
      <c r="AN132" s="65">
        <v>6900</v>
      </c>
      <c r="AO132" s="65"/>
      <c r="AP132" s="65"/>
      <c r="AQ132" s="65"/>
      <c r="AR132" s="65"/>
      <c r="AS132" s="65">
        <v>0</v>
      </c>
      <c r="AT132" s="65"/>
      <c r="AU132" s="65"/>
      <c r="AV132" s="65"/>
      <c r="AW132" s="65"/>
      <c r="AX132" s="65">
        <v>6900</v>
      </c>
      <c r="AY132" s="65"/>
      <c r="AZ132" s="65"/>
      <c r="BA132" s="65"/>
      <c r="BB132" s="65"/>
      <c r="BC132" s="65">
        <f t="shared" si="6"/>
        <v>0</v>
      </c>
      <c r="BD132" s="65"/>
      <c r="BE132" s="65"/>
      <c r="BF132" s="65"/>
      <c r="BG132" s="65"/>
      <c r="BH132" s="65">
        <f t="shared" si="7"/>
        <v>0</v>
      </c>
      <c r="BI132" s="65"/>
      <c r="BJ132" s="65"/>
      <c r="BK132" s="65"/>
      <c r="BL132" s="65"/>
      <c r="BM132" s="65">
        <v>0</v>
      </c>
      <c r="BN132" s="65"/>
      <c r="BO132" s="65"/>
      <c r="BP132" s="65"/>
      <c r="BQ132" s="65"/>
      <c r="BR132" s="31"/>
      <c r="BS132" s="31"/>
      <c r="BT132" s="31"/>
      <c r="BU132" s="31"/>
      <c r="BV132" s="31"/>
      <c r="BW132" s="31"/>
      <c r="BX132" s="31"/>
      <c r="BY132" s="31"/>
      <c r="BZ132" s="36"/>
    </row>
    <row r="133" spans="1:80" s="30" customFormat="1" ht="12.75" customHeight="1" x14ac:dyDescent="0.2">
      <c r="A133" s="49"/>
      <c r="B133" s="49"/>
      <c r="C133" s="45" t="s">
        <v>190</v>
      </c>
      <c r="D133" s="50"/>
      <c r="E133" s="50"/>
      <c r="F133" s="50"/>
      <c r="G133" s="50"/>
      <c r="H133" s="50"/>
      <c r="I133" s="50"/>
      <c r="J133" s="50"/>
      <c r="K133" s="50"/>
      <c r="L133" s="50"/>
      <c r="M133" s="50"/>
      <c r="N133" s="50"/>
      <c r="O133" s="50"/>
      <c r="P133" s="50"/>
      <c r="Q133" s="50"/>
      <c r="R133" s="50"/>
      <c r="S133" s="50"/>
      <c r="T133" s="50"/>
      <c r="U133" s="50"/>
      <c r="V133" s="50"/>
      <c r="W133" s="50"/>
      <c r="X133" s="51"/>
      <c r="Y133" s="65">
        <v>1478.26</v>
      </c>
      <c r="Z133" s="65"/>
      <c r="AA133" s="65"/>
      <c r="AB133" s="65"/>
      <c r="AC133" s="65"/>
      <c r="AD133" s="65">
        <v>0</v>
      </c>
      <c r="AE133" s="65"/>
      <c r="AF133" s="65"/>
      <c r="AG133" s="65"/>
      <c r="AH133" s="65"/>
      <c r="AI133" s="65">
        <v>1478.26</v>
      </c>
      <c r="AJ133" s="65"/>
      <c r="AK133" s="65"/>
      <c r="AL133" s="65"/>
      <c r="AM133" s="65"/>
      <c r="AN133" s="65">
        <v>1478.26</v>
      </c>
      <c r="AO133" s="65"/>
      <c r="AP133" s="65"/>
      <c r="AQ133" s="65"/>
      <c r="AR133" s="65"/>
      <c r="AS133" s="65">
        <v>0</v>
      </c>
      <c r="AT133" s="65"/>
      <c r="AU133" s="65"/>
      <c r="AV133" s="65"/>
      <c r="AW133" s="65"/>
      <c r="AX133" s="65">
        <v>1478.26</v>
      </c>
      <c r="AY133" s="65"/>
      <c r="AZ133" s="65"/>
      <c r="BA133" s="65"/>
      <c r="BB133" s="65"/>
      <c r="BC133" s="65">
        <f t="shared" si="6"/>
        <v>0</v>
      </c>
      <c r="BD133" s="65"/>
      <c r="BE133" s="65"/>
      <c r="BF133" s="65"/>
      <c r="BG133" s="65"/>
      <c r="BH133" s="65">
        <f t="shared" si="7"/>
        <v>0</v>
      </c>
      <c r="BI133" s="65"/>
      <c r="BJ133" s="65"/>
      <c r="BK133" s="65"/>
      <c r="BL133" s="65"/>
      <c r="BM133" s="65">
        <v>0</v>
      </c>
      <c r="BN133" s="65"/>
      <c r="BO133" s="65"/>
      <c r="BP133" s="65"/>
      <c r="BQ133" s="65"/>
      <c r="BR133" s="31"/>
      <c r="BS133" s="31"/>
      <c r="BT133" s="31"/>
      <c r="BU133" s="31"/>
      <c r="BV133" s="31"/>
      <c r="BW133" s="31"/>
      <c r="BX133" s="31"/>
      <c r="BY133" s="31"/>
      <c r="BZ133" s="36"/>
    </row>
    <row r="134" spans="1:80" s="30" customFormat="1" ht="25.5" customHeight="1" x14ac:dyDescent="0.2">
      <c r="A134" s="49"/>
      <c r="B134" s="49"/>
      <c r="C134" s="45" t="s">
        <v>191</v>
      </c>
      <c r="D134" s="50"/>
      <c r="E134" s="50"/>
      <c r="F134" s="50"/>
      <c r="G134" s="50"/>
      <c r="H134" s="50"/>
      <c r="I134" s="50"/>
      <c r="J134" s="50"/>
      <c r="K134" s="50"/>
      <c r="L134" s="50"/>
      <c r="M134" s="50"/>
      <c r="N134" s="50"/>
      <c r="O134" s="50"/>
      <c r="P134" s="50"/>
      <c r="Q134" s="50"/>
      <c r="R134" s="50"/>
      <c r="S134" s="50"/>
      <c r="T134" s="50"/>
      <c r="U134" s="50"/>
      <c r="V134" s="50"/>
      <c r="W134" s="50"/>
      <c r="X134" s="51"/>
      <c r="Y134" s="65">
        <v>2562.5</v>
      </c>
      <c r="Z134" s="65"/>
      <c r="AA134" s="65"/>
      <c r="AB134" s="65"/>
      <c r="AC134" s="65"/>
      <c r="AD134" s="65">
        <v>0</v>
      </c>
      <c r="AE134" s="65"/>
      <c r="AF134" s="65"/>
      <c r="AG134" s="65"/>
      <c r="AH134" s="65"/>
      <c r="AI134" s="65">
        <v>2562.5</v>
      </c>
      <c r="AJ134" s="65"/>
      <c r="AK134" s="65"/>
      <c r="AL134" s="65"/>
      <c r="AM134" s="65"/>
      <c r="AN134" s="65">
        <v>2562.5</v>
      </c>
      <c r="AO134" s="65"/>
      <c r="AP134" s="65"/>
      <c r="AQ134" s="65"/>
      <c r="AR134" s="65"/>
      <c r="AS134" s="65">
        <v>0</v>
      </c>
      <c r="AT134" s="65"/>
      <c r="AU134" s="65"/>
      <c r="AV134" s="65"/>
      <c r="AW134" s="65"/>
      <c r="AX134" s="65">
        <v>2562.5</v>
      </c>
      <c r="AY134" s="65"/>
      <c r="AZ134" s="65"/>
      <c r="BA134" s="65"/>
      <c r="BB134" s="65"/>
      <c r="BC134" s="65">
        <f t="shared" si="6"/>
        <v>0</v>
      </c>
      <c r="BD134" s="65"/>
      <c r="BE134" s="65"/>
      <c r="BF134" s="65"/>
      <c r="BG134" s="65"/>
      <c r="BH134" s="65">
        <f t="shared" si="7"/>
        <v>0</v>
      </c>
      <c r="BI134" s="65"/>
      <c r="BJ134" s="65"/>
      <c r="BK134" s="65"/>
      <c r="BL134" s="65"/>
      <c r="BM134" s="65">
        <v>0</v>
      </c>
      <c r="BN134" s="65"/>
      <c r="BO134" s="65"/>
      <c r="BP134" s="65"/>
      <c r="BQ134" s="65"/>
      <c r="BR134" s="31"/>
      <c r="BS134" s="31"/>
      <c r="BT134" s="31"/>
      <c r="BU134" s="31"/>
      <c r="BV134" s="31"/>
      <c r="BW134" s="31"/>
      <c r="BX134" s="31"/>
      <c r="BY134" s="31"/>
      <c r="BZ134" s="36"/>
    </row>
    <row r="135" spans="1:80" s="30" customFormat="1" ht="12.75" customHeight="1" x14ac:dyDescent="0.2">
      <c r="A135" s="49"/>
      <c r="B135" s="49"/>
      <c r="C135" s="45" t="s">
        <v>192</v>
      </c>
      <c r="D135" s="50"/>
      <c r="E135" s="50"/>
      <c r="F135" s="50"/>
      <c r="G135" s="50"/>
      <c r="H135" s="50"/>
      <c r="I135" s="50"/>
      <c r="J135" s="50"/>
      <c r="K135" s="50"/>
      <c r="L135" s="50"/>
      <c r="M135" s="50"/>
      <c r="N135" s="50"/>
      <c r="O135" s="50"/>
      <c r="P135" s="50"/>
      <c r="Q135" s="50"/>
      <c r="R135" s="50"/>
      <c r="S135" s="50"/>
      <c r="T135" s="50"/>
      <c r="U135" s="50"/>
      <c r="V135" s="50"/>
      <c r="W135" s="50"/>
      <c r="X135" s="51"/>
      <c r="Y135" s="65">
        <v>77500</v>
      </c>
      <c r="Z135" s="65"/>
      <c r="AA135" s="65"/>
      <c r="AB135" s="65"/>
      <c r="AC135" s="65"/>
      <c r="AD135" s="65">
        <v>0</v>
      </c>
      <c r="AE135" s="65"/>
      <c r="AF135" s="65"/>
      <c r="AG135" s="65"/>
      <c r="AH135" s="65"/>
      <c r="AI135" s="65">
        <v>77500</v>
      </c>
      <c r="AJ135" s="65"/>
      <c r="AK135" s="65"/>
      <c r="AL135" s="65"/>
      <c r="AM135" s="65"/>
      <c r="AN135" s="65">
        <v>77500</v>
      </c>
      <c r="AO135" s="65"/>
      <c r="AP135" s="65"/>
      <c r="AQ135" s="65"/>
      <c r="AR135" s="65"/>
      <c r="AS135" s="65">
        <v>0</v>
      </c>
      <c r="AT135" s="65"/>
      <c r="AU135" s="65"/>
      <c r="AV135" s="65"/>
      <c r="AW135" s="65"/>
      <c r="AX135" s="65">
        <v>77500</v>
      </c>
      <c r="AY135" s="65"/>
      <c r="AZ135" s="65"/>
      <c r="BA135" s="65"/>
      <c r="BB135" s="65"/>
      <c r="BC135" s="65">
        <f t="shared" si="6"/>
        <v>0</v>
      </c>
      <c r="BD135" s="65"/>
      <c r="BE135" s="65"/>
      <c r="BF135" s="65"/>
      <c r="BG135" s="65"/>
      <c r="BH135" s="65">
        <f t="shared" si="7"/>
        <v>0</v>
      </c>
      <c r="BI135" s="65"/>
      <c r="BJ135" s="65"/>
      <c r="BK135" s="65"/>
      <c r="BL135" s="65"/>
      <c r="BM135" s="65">
        <v>0</v>
      </c>
      <c r="BN135" s="65"/>
      <c r="BO135" s="65"/>
      <c r="BP135" s="65"/>
      <c r="BQ135" s="65"/>
      <c r="BR135" s="31"/>
      <c r="BS135" s="31"/>
      <c r="BT135" s="31"/>
      <c r="BU135" s="31"/>
      <c r="BV135" s="31"/>
      <c r="BW135" s="31"/>
      <c r="BX135" s="31"/>
      <c r="BY135" s="31"/>
      <c r="BZ135" s="36"/>
    </row>
    <row r="136" spans="1:80" s="30" customFormat="1" ht="12.75" customHeight="1" x14ac:dyDescent="0.2">
      <c r="A136" s="49"/>
      <c r="B136" s="49"/>
      <c r="C136" s="45" t="s">
        <v>193</v>
      </c>
      <c r="D136" s="50"/>
      <c r="E136" s="50"/>
      <c r="F136" s="50"/>
      <c r="G136" s="50"/>
      <c r="H136" s="50"/>
      <c r="I136" s="50"/>
      <c r="J136" s="50"/>
      <c r="K136" s="50"/>
      <c r="L136" s="50"/>
      <c r="M136" s="50"/>
      <c r="N136" s="50"/>
      <c r="O136" s="50"/>
      <c r="P136" s="50"/>
      <c r="Q136" s="50"/>
      <c r="R136" s="50"/>
      <c r="S136" s="50"/>
      <c r="T136" s="50"/>
      <c r="U136" s="50"/>
      <c r="V136" s="50"/>
      <c r="W136" s="50"/>
      <c r="X136" s="51"/>
      <c r="Y136" s="65">
        <v>600</v>
      </c>
      <c r="Z136" s="65"/>
      <c r="AA136" s="65"/>
      <c r="AB136" s="65"/>
      <c r="AC136" s="65"/>
      <c r="AD136" s="65">
        <v>0</v>
      </c>
      <c r="AE136" s="65"/>
      <c r="AF136" s="65"/>
      <c r="AG136" s="65"/>
      <c r="AH136" s="65"/>
      <c r="AI136" s="65">
        <v>600</v>
      </c>
      <c r="AJ136" s="65"/>
      <c r="AK136" s="65"/>
      <c r="AL136" s="65"/>
      <c r="AM136" s="65"/>
      <c r="AN136" s="65">
        <v>600</v>
      </c>
      <c r="AO136" s="65"/>
      <c r="AP136" s="65"/>
      <c r="AQ136" s="65"/>
      <c r="AR136" s="65"/>
      <c r="AS136" s="65">
        <v>0</v>
      </c>
      <c r="AT136" s="65"/>
      <c r="AU136" s="65"/>
      <c r="AV136" s="65"/>
      <c r="AW136" s="65"/>
      <c r="AX136" s="65">
        <v>600</v>
      </c>
      <c r="AY136" s="65"/>
      <c r="AZ136" s="65"/>
      <c r="BA136" s="65"/>
      <c r="BB136" s="65"/>
      <c r="BC136" s="65">
        <f t="shared" si="6"/>
        <v>0</v>
      </c>
      <c r="BD136" s="65"/>
      <c r="BE136" s="65"/>
      <c r="BF136" s="65"/>
      <c r="BG136" s="65"/>
      <c r="BH136" s="65">
        <f t="shared" si="7"/>
        <v>0</v>
      </c>
      <c r="BI136" s="65"/>
      <c r="BJ136" s="65"/>
      <c r="BK136" s="65"/>
      <c r="BL136" s="65"/>
      <c r="BM136" s="65">
        <v>0</v>
      </c>
      <c r="BN136" s="65"/>
      <c r="BO136" s="65"/>
      <c r="BP136" s="65"/>
      <c r="BQ136" s="65"/>
      <c r="BR136" s="31"/>
      <c r="BS136" s="31"/>
      <c r="BT136" s="31"/>
      <c r="BU136" s="31"/>
      <c r="BV136" s="31"/>
      <c r="BW136" s="31"/>
      <c r="BX136" s="31"/>
      <c r="BY136" s="31"/>
      <c r="BZ136" s="36"/>
    </row>
    <row r="137" spans="1:80" s="30" customFormat="1" ht="12.75" customHeight="1" x14ac:dyDescent="0.2">
      <c r="A137" s="49"/>
      <c r="B137" s="49"/>
      <c r="C137" s="45" t="s">
        <v>194</v>
      </c>
      <c r="D137" s="50"/>
      <c r="E137" s="50"/>
      <c r="F137" s="50"/>
      <c r="G137" s="50"/>
      <c r="H137" s="50"/>
      <c r="I137" s="50"/>
      <c r="J137" s="50"/>
      <c r="K137" s="50"/>
      <c r="L137" s="50"/>
      <c r="M137" s="50"/>
      <c r="N137" s="50"/>
      <c r="O137" s="50"/>
      <c r="P137" s="50"/>
      <c r="Q137" s="50"/>
      <c r="R137" s="50"/>
      <c r="S137" s="50"/>
      <c r="T137" s="50"/>
      <c r="U137" s="50"/>
      <c r="V137" s="50"/>
      <c r="W137" s="50"/>
      <c r="X137" s="51"/>
      <c r="Y137" s="65">
        <v>9169.93</v>
      </c>
      <c r="Z137" s="65"/>
      <c r="AA137" s="65"/>
      <c r="AB137" s="65"/>
      <c r="AC137" s="65"/>
      <c r="AD137" s="65">
        <v>0</v>
      </c>
      <c r="AE137" s="65"/>
      <c r="AF137" s="65"/>
      <c r="AG137" s="65"/>
      <c r="AH137" s="65"/>
      <c r="AI137" s="65">
        <v>9169.93</v>
      </c>
      <c r="AJ137" s="65"/>
      <c r="AK137" s="65"/>
      <c r="AL137" s="65"/>
      <c r="AM137" s="65"/>
      <c r="AN137" s="65">
        <v>9169.93</v>
      </c>
      <c r="AO137" s="65"/>
      <c r="AP137" s="65"/>
      <c r="AQ137" s="65"/>
      <c r="AR137" s="65"/>
      <c r="AS137" s="65">
        <v>0</v>
      </c>
      <c r="AT137" s="65"/>
      <c r="AU137" s="65"/>
      <c r="AV137" s="65"/>
      <c r="AW137" s="65"/>
      <c r="AX137" s="65">
        <v>9169.93</v>
      </c>
      <c r="AY137" s="65"/>
      <c r="AZ137" s="65"/>
      <c r="BA137" s="65"/>
      <c r="BB137" s="65"/>
      <c r="BC137" s="65">
        <f t="shared" si="6"/>
        <v>0</v>
      </c>
      <c r="BD137" s="65"/>
      <c r="BE137" s="65"/>
      <c r="BF137" s="65"/>
      <c r="BG137" s="65"/>
      <c r="BH137" s="65">
        <f t="shared" si="7"/>
        <v>0</v>
      </c>
      <c r="BI137" s="65"/>
      <c r="BJ137" s="65"/>
      <c r="BK137" s="65"/>
      <c r="BL137" s="65"/>
      <c r="BM137" s="65">
        <v>0</v>
      </c>
      <c r="BN137" s="65"/>
      <c r="BO137" s="65"/>
      <c r="BP137" s="65"/>
      <c r="BQ137" s="65"/>
      <c r="BR137" s="31"/>
      <c r="BS137" s="31"/>
      <c r="BT137" s="31"/>
      <c r="BU137" s="31"/>
      <c r="BV137" s="31"/>
      <c r="BW137" s="31"/>
      <c r="BX137" s="31"/>
      <c r="BY137" s="31"/>
      <c r="BZ137" s="36"/>
    </row>
    <row r="138" spans="1:80" s="30" customFormat="1" ht="12.75" customHeight="1" x14ac:dyDescent="0.2">
      <c r="A138" s="49"/>
      <c r="B138" s="49"/>
      <c r="C138" s="45" t="s">
        <v>195</v>
      </c>
      <c r="D138" s="50"/>
      <c r="E138" s="50"/>
      <c r="F138" s="50"/>
      <c r="G138" s="50"/>
      <c r="H138" s="50"/>
      <c r="I138" s="50"/>
      <c r="J138" s="50"/>
      <c r="K138" s="50"/>
      <c r="L138" s="50"/>
      <c r="M138" s="50"/>
      <c r="N138" s="50"/>
      <c r="O138" s="50"/>
      <c r="P138" s="50"/>
      <c r="Q138" s="50"/>
      <c r="R138" s="50"/>
      <c r="S138" s="50"/>
      <c r="T138" s="50"/>
      <c r="U138" s="50"/>
      <c r="V138" s="50"/>
      <c r="W138" s="50"/>
      <c r="X138" s="51"/>
      <c r="Y138" s="65">
        <v>34.94</v>
      </c>
      <c r="Z138" s="65"/>
      <c r="AA138" s="65"/>
      <c r="AB138" s="65"/>
      <c r="AC138" s="65"/>
      <c r="AD138" s="65">
        <v>0</v>
      </c>
      <c r="AE138" s="65"/>
      <c r="AF138" s="65"/>
      <c r="AG138" s="65"/>
      <c r="AH138" s="65"/>
      <c r="AI138" s="65">
        <v>34.94</v>
      </c>
      <c r="AJ138" s="65"/>
      <c r="AK138" s="65"/>
      <c r="AL138" s="65"/>
      <c r="AM138" s="65"/>
      <c r="AN138" s="65">
        <v>34.94</v>
      </c>
      <c r="AO138" s="65"/>
      <c r="AP138" s="65"/>
      <c r="AQ138" s="65"/>
      <c r="AR138" s="65"/>
      <c r="AS138" s="65">
        <v>0</v>
      </c>
      <c r="AT138" s="65"/>
      <c r="AU138" s="65"/>
      <c r="AV138" s="65"/>
      <c r="AW138" s="65"/>
      <c r="AX138" s="65">
        <v>34.94</v>
      </c>
      <c r="AY138" s="65"/>
      <c r="AZ138" s="65"/>
      <c r="BA138" s="65"/>
      <c r="BB138" s="65"/>
      <c r="BC138" s="65">
        <f t="shared" si="6"/>
        <v>0</v>
      </c>
      <c r="BD138" s="65"/>
      <c r="BE138" s="65"/>
      <c r="BF138" s="65"/>
      <c r="BG138" s="65"/>
      <c r="BH138" s="65">
        <f t="shared" si="7"/>
        <v>0</v>
      </c>
      <c r="BI138" s="65"/>
      <c r="BJ138" s="65"/>
      <c r="BK138" s="65"/>
      <c r="BL138" s="65"/>
      <c r="BM138" s="65">
        <v>0</v>
      </c>
      <c r="BN138" s="65"/>
      <c r="BO138" s="65"/>
      <c r="BP138" s="65"/>
      <c r="BQ138" s="65"/>
      <c r="BR138" s="31"/>
      <c r="BS138" s="31"/>
      <c r="BT138" s="31"/>
      <c r="BU138" s="31"/>
      <c r="BV138" s="31"/>
      <c r="BW138" s="31"/>
      <c r="BX138" s="31"/>
      <c r="BY138" s="31"/>
      <c r="BZ138" s="36"/>
    </row>
    <row r="139" spans="1:80" s="30" customFormat="1" ht="12.75" customHeight="1" x14ac:dyDescent="0.2">
      <c r="A139" s="49"/>
      <c r="B139" s="49"/>
      <c r="C139" s="45" t="s">
        <v>196</v>
      </c>
      <c r="D139" s="50"/>
      <c r="E139" s="50"/>
      <c r="F139" s="50"/>
      <c r="G139" s="50"/>
      <c r="H139" s="50"/>
      <c r="I139" s="50"/>
      <c r="J139" s="50"/>
      <c r="K139" s="50"/>
      <c r="L139" s="50"/>
      <c r="M139" s="50"/>
      <c r="N139" s="50"/>
      <c r="O139" s="50"/>
      <c r="P139" s="50"/>
      <c r="Q139" s="50"/>
      <c r="R139" s="50"/>
      <c r="S139" s="50"/>
      <c r="T139" s="50"/>
      <c r="U139" s="50"/>
      <c r="V139" s="50"/>
      <c r="W139" s="50"/>
      <c r="X139" s="51"/>
      <c r="Y139" s="65">
        <v>1387.27</v>
      </c>
      <c r="Z139" s="65"/>
      <c r="AA139" s="65"/>
      <c r="AB139" s="65"/>
      <c r="AC139" s="65"/>
      <c r="AD139" s="65">
        <v>0</v>
      </c>
      <c r="AE139" s="65"/>
      <c r="AF139" s="65"/>
      <c r="AG139" s="65"/>
      <c r="AH139" s="65"/>
      <c r="AI139" s="65">
        <v>1387.27</v>
      </c>
      <c r="AJ139" s="65"/>
      <c r="AK139" s="65"/>
      <c r="AL139" s="65"/>
      <c r="AM139" s="65"/>
      <c r="AN139" s="65">
        <v>1387.27</v>
      </c>
      <c r="AO139" s="65"/>
      <c r="AP139" s="65"/>
      <c r="AQ139" s="65"/>
      <c r="AR139" s="65"/>
      <c r="AS139" s="65">
        <v>0</v>
      </c>
      <c r="AT139" s="65"/>
      <c r="AU139" s="65"/>
      <c r="AV139" s="65"/>
      <c r="AW139" s="65"/>
      <c r="AX139" s="65">
        <v>1387.27</v>
      </c>
      <c r="AY139" s="65"/>
      <c r="AZ139" s="65"/>
      <c r="BA139" s="65"/>
      <c r="BB139" s="65"/>
      <c r="BC139" s="65">
        <f t="shared" si="6"/>
        <v>0</v>
      </c>
      <c r="BD139" s="65"/>
      <c r="BE139" s="65"/>
      <c r="BF139" s="65"/>
      <c r="BG139" s="65"/>
      <c r="BH139" s="65">
        <f t="shared" si="7"/>
        <v>0</v>
      </c>
      <c r="BI139" s="65"/>
      <c r="BJ139" s="65"/>
      <c r="BK139" s="65"/>
      <c r="BL139" s="65"/>
      <c r="BM139" s="65">
        <v>0</v>
      </c>
      <c r="BN139" s="65"/>
      <c r="BO139" s="65"/>
      <c r="BP139" s="65"/>
      <c r="BQ139" s="65"/>
      <c r="BR139" s="31"/>
      <c r="BS139" s="31"/>
      <c r="BT139" s="31"/>
      <c r="BU139" s="31"/>
      <c r="BV139" s="31"/>
      <c r="BW139" s="31"/>
      <c r="BX139" s="31"/>
      <c r="BY139" s="31"/>
      <c r="BZ139" s="36"/>
    </row>
    <row r="140" spans="1:80" s="30" customFormat="1" ht="12.75" customHeight="1" x14ac:dyDescent="0.2">
      <c r="A140" s="49"/>
      <c r="B140" s="49"/>
      <c r="C140" s="45" t="s">
        <v>197</v>
      </c>
      <c r="D140" s="50"/>
      <c r="E140" s="50"/>
      <c r="F140" s="50"/>
      <c r="G140" s="50"/>
      <c r="H140" s="50"/>
      <c r="I140" s="50"/>
      <c r="J140" s="50"/>
      <c r="K140" s="50"/>
      <c r="L140" s="50"/>
      <c r="M140" s="50"/>
      <c r="N140" s="50"/>
      <c r="O140" s="50"/>
      <c r="P140" s="50"/>
      <c r="Q140" s="50"/>
      <c r="R140" s="50"/>
      <c r="S140" s="50"/>
      <c r="T140" s="50"/>
      <c r="U140" s="50"/>
      <c r="V140" s="50"/>
      <c r="W140" s="50"/>
      <c r="X140" s="51"/>
      <c r="Y140" s="65">
        <v>41200</v>
      </c>
      <c r="Z140" s="65"/>
      <c r="AA140" s="65"/>
      <c r="AB140" s="65"/>
      <c r="AC140" s="65"/>
      <c r="AD140" s="65">
        <v>0</v>
      </c>
      <c r="AE140" s="65"/>
      <c r="AF140" s="65"/>
      <c r="AG140" s="65"/>
      <c r="AH140" s="65"/>
      <c r="AI140" s="65">
        <v>41200</v>
      </c>
      <c r="AJ140" s="65"/>
      <c r="AK140" s="65"/>
      <c r="AL140" s="65"/>
      <c r="AM140" s="65"/>
      <c r="AN140" s="65">
        <v>38041.839999999997</v>
      </c>
      <c r="AO140" s="65"/>
      <c r="AP140" s="65"/>
      <c r="AQ140" s="65"/>
      <c r="AR140" s="65"/>
      <c r="AS140" s="65">
        <v>0</v>
      </c>
      <c r="AT140" s="65"/>
      <c r="AU140" s="65"/>
      <c r="AV140" s="65"/>
      <c r="AW140" s="65"/>
      <c r="AX140" s="65">
        <v>38041.839999999997</v>
      </c>
      <c r="AY140" s="65"/>
      <c r="AZ140" s="65"/>
      <c r="BA140" s="65"/>
      <c r="BB140" s="65"/>
      <c r="BC140" s="65">
        <f t="shared" si="6"/>
        <v>-3158.1600000000035</v>
      </c>
      <c r="BD140" s="65"/>
      <c r="BE140" s="65"/>
      <c r="BF140" s="65"/>
      <c r="BG140" s="65"/>
      <c r="BH140" s="65">
        <f t="shared" si="7"/>
        <v>0</v>
      </c>
      <c r="BI140" s="65"/>
      <c r="BJ140" s="65"/>
      <c r="BK140" s="65"/>
      <c r="BL140" s="65"/>
      <c r="BM140" s="65">
        <v>-3158.1600000000035</v>
      </c>
      <c r="BN140" s="65"/>
      <c r="BO140" s="65"/>
      <c r="BP140" s="65"/>
      <c r="BQ140" s="65"/>
      <c r="BR140" s="31"/>
      <c r="BS140" s="31"/>
      <c r="BT140" s="31"/>
      <c r="BU140" s="31"/>
      <c r="BV140" s="31"/>
      <c r="BW140" s="31"/>
      <c r="BX140" s="31"/>
      <c r="BY140" s="31"/>
      <c r="BZ140" s="36"/>
    </row>
    <row r="141" spans="1:80" s="30" customFormat="1" ht="12.75" customHeight="1" x14ac:dyDescent="0.2">
      <c r="A141" s="49"/>
      <c r="B141" s="49"/>
      <c r="C141" s="45" t="s">
        <v>199</v>
      </c>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c r="BF141" s="46"/>
      <c r="BG141" s="46"/>
      <c r="BH141" s="46"/>
      <c r="BI141" s="46"/>
      <c r="BJ141" s="46"/>
      <c r="BK141" s="46"/>
      <c r="BL141" s="46"/>
      <c r="BM141" s="46"/>
      <c r="BN141" s="46"/>
      <c r="BO141" s="46"/>
      <c r="BP141" s="46"/>
      <c r="BQ141" s="47"/>
      <c r="BR141" s="31"/>
      <c r="BS141" s="31"/>
      <c r="BT141" s="31"/>
      <c r="BU141" s="31"/>
      <c r="BV141" s="31"/>
      <c r="BW141" s="31"/>
      <c r="BX141" s="31"/>
      <c r="BY141" s="31"/>
      <c r="BZ141" s="36"/>
      <c r="CB141" s="30" t="s">
        <v>198</v>
      </c>
    </row>
    <row r="142" spans="1:80" s="30" customFormat="1" ht="12.75" customHeight="1" x14ac:dyDescent="0.2">
      <c r="A142" s="49"/>
      <c r="B142" s="49"/>
      <c r="C142" s="45" t="s">
        <v>200</v>
      </c>
      <c r="D142" s="50"/>
      <c r="E142" s="50"/>
      <c r="F142" s="50"/>
      <c r="G142" s="50"/>
      <c r="H142" s="50"/>
      <c r="I142" s="50"/>
      <c r="J142" s="50"/>
      <c r="K142" s="50"/>
      <c r="L142" s="50"/>
      <c r="M142" s="50"/>
      <c r="N142" s="50"/>
      <c r="O142" s="50"/>
      <c r="P142" s="50"/>
      <c r="Q142" s="50"/>
      <c r="R142" s="50"/>
      <c r="S142" s="50"/>
      <c r="T142" s="50"/>
      <c r="U142" s="50"/>
      <c r="V142" s="50"/>
      <c r="W142" s="50"/>
      <c r="X142" s="51"/>
      <c r="Y142" s="65">
        <v>8000</v>
      </c>
      <c r="Z142" s="65"/>
      <c r="AA142" s="65"/>
      <c r="AB142" s="65"/>
      <c r="AC142" s="65"/>
      <c r="AD142" s="65">
        <v>0</v>
      </c>
      <c r="AE142" s="65"/>
      <c r="AF142" s="65"/>
      <c r="AG142" s="65"/>
      <c r="AH142" s="65"/>
      <c r="AI142" s="65">
        <v>8000</v>
      </c>
      <c r="AJ142" s="65"/>
      <c r="AK142" s="65"/>
      <c r="AL142" s="65"/>
      <c r="AM142" s="65"/>
      <c r="AN142" s="65">
        <v>9825.57</v>
      </c>
      <c r="AO142" s="65"/>
      <c r="AP142" s="65"/>
      <c r="AQ142" s="65"/>
      <c r="AR142" s="65"/>
      <c r="AS142" s="65">
        <v>0</v>
      </c>
      <c r="AT142" s="65"/>
      <c r="AU142" s="65"/>
      <c r="AV142" s="65"/>
      <c r="AW142" s="65"/>
      <c r="AX142" s="65">
        <v>9825.57</v>
      </c>
      <c r="AY142" s="65"/>
      <c r="AZ142" s="65"/>
      <c r="BA142" s="65"/>
      <c r="BB142" s="65"/>
      <c r="BC142" s="65">
        <f>AN142-Y142</f>
        <v>1825.5699999999997</v>
      </c>
      <c r="BD142" s="65"/>
      <c r="BE142" s="65"/>
      <c r="BF142" s="65"/>
      <c r="BG142" s="65"/>
      <c r="BH142" s="65">
        <f>AS142-AD142</f>
        <v>0</v>
      </c>
      <c r="BI142" s="65"/>
      <c r="BJ142" s="65"/>
      <c r="BK142" s="65"/>
      <c r="BL142" s="65"/>
      <c r="BM142" s="65">
        <v>1825.5699999999997</v>
      </c>
      <c r="BN142" s="65"/>
      <c r="BO142" s="65"/>
      <c r="BP142" s="65"/>
      <c r="BQ142" s="65"/>
      <c r="BR142" s="31"/>
      <c r="BS142" s="31"/>
      <c r="BT142" s="31"/>
      <c r="BU142" s="31"/>
      <c r="BV142" s="31"/>
      <c r="BW142" s="31"/>
      <c r="BX142" s="31"/>
      <c r="BY142" s="31"/>
      <c r="BZ142" s="36"/>
    </row>
    <row r="143" spans="1:80" s="30" customFormat="1" ht="12.75" customHeight="1" x14ac:dyDescent="0.2">
      <c r="A143" s="49"/>
      <c r="B143" s="49"/>
      <c r="C143" s="45" t="s">
        <v>184</v>
      </c>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c r="BH143" s="46"/>
      <c r="BI143" s="46"/>
      <c r="BJ143" s="46"/>
      <c r="BK143" s="46"/>
      <c r="BL143" s="46"/>
      <c r="BM143" s="46"/>
      <c r="BN143" s="46"/>
      <c r="BO143" s="46"/>
      <c r="BP143" s="46"/>
      <c r="BQ143" s="47"/>
      <c r="BR143" s="31"/>
      <c r="BS143" s="31"/>
      <c r="BT143" s="31"/>
      <c r="BU143" s="31"/>
      <c r="BV143" s="31"/>
      <c r="BW143" s="31"/>
      <c r="BX143" s="31"/>
      <c r="BY143" s="31"/>
      <c r="BZ143" s="36"/>
      <c r="CB143" s="30" t="s">
        <v>201</v>
      </c>
    </row>
    <row r="144" spans="1:80" s="30" customFormat="1" ht="12.75" customHeight="1" x14ac:dyDescent="0.2">
      <c r="A144" s="49"/>
      <c r="B144" s="49"/>
      <c r="C144" s="45" t="s">
        <v>202</v>
      </c>
      <c r="D144" s="50"/>
      <c r="E144" s="50"/>
      <c r="F144" s="50"/>
      <c r="G144" s="50"/>
      <c r="H144" s="50"/>
      <c r="I144" s="50"/>
      <c r="J144" s="50"/>
      <c r="K144" s="50"/>
      <c r="L144" s="50"/>
      <c r="M144" s="50"/>
      <c r="N144" s="50"/>
      <c r="O144" s="50"/>
      <c r="P144" s="50"/>
      <c r="Q144" s="50"/>
      <c r="R144" s="50"/>
      <c r="S144" s="50"/>
      <c r="T144" s="50"/>
      <c r="U144" s="50"/>
      <c r="V144" s="50"/>
      <c r="W144" s="50"/>
      <c r="X144" s="51"/>
      <c r="Y144" s="65">
        <v>3832.75</v>
      </c>
      <c r="Z144" s="65"/>
      <c r="AA144" s="65"/>
      <c r="AB144" s="65"/>
      <c r="AC144" s="65"/>
      <c r="AD144" s="65">
        <v>0</v>
      </c>
      <c r="AE144" s="65"/>
      <c r="AF144" s="65"/>
      <c r="AG144" s="65"/>
      <c r="AH144" s="65"/>
      <c r="AI144" s="65">
        <v>3832.75</v>
      </c>
      <c r="AJ144" s="65"/>
      <c r="AK144" s="65"/>
      <c r="AL144" s="65"/>
      <c r="AM144" s="65"/>
      <c r="AN144" s="65">
        <v>3832.75</v>
      </c>
      <c r="AO144" s="65"/>
      <c r="AP144" s="65"/>
      <c r="AQ144" s="65"/>
      <c r="AR144" s="65"/>
      <c r="AS144" s="65">
        <v>0</v>
      </c>
      <c r="AT144" s="65"/>
      <c r="AU144" s="65"/>
      <c r="AV144" s="65"/>
      <c r="AW144" s="65"/>
      <c r="AX144" s="65">
        <v>3832.75</v>
      </c>
      <c r="AY144" s="65"/>
      <c r="AZ144" s="65"/>
      <c r="BA144" s="65"/>
      <c r="BB144" s="65"/>
      <c r="BC144" s="65">
        <f>AN144-Y144</f>
        <v>0</v>
      </c>
      <c r="BD144" s="65"/>
      <c r="BE144" s="65"/>
      <c r="BF144" s="65"/>
      <c r="BG144" s="65"/>
      <c r="BH144" s="65">
        <f>AS144-AD144</f>
        <v>0</v>
      </c>
      <c r="BI144" s="65"/>
      <c r="BJ144" s="65"/>
      <c r="BK144" s="65"/>
      <c r="BL144" s="65"/>
      <c r="BM144" s="65">
        <v>0</v>
      </c>
      <c r="BN144" s="65"/>
      <c r="BO144" s="65"/>
      <c r="BP144" s="65"/>
      <c r="BQ144" s="65"/>
      <c r="BR144" s="31"/>
      <c r="BS144" s="31"/>
      <c r="BT144" s="31"/>
      <c r="BU144" s="31"/>
      <c r="BV144" s="31"/>
      <c r="BW144" s="31"/>
      <c r="BX144" s="31"/>
      <c r="BY144" s="31"/>
      <c r="BZ144" s="36"/>
    </row>
    <row r="145" spans="1:80" s="30" customFormat="1" ht="12.75" customHeight="1" x14ac:dyDescent="0.2">
      <c r="A145" s="49"/>
      <c r="B145" s="49"/>
      <c r="C145" s="45" t="s">
        <v>203</v>
      </c>
      <c r="D145" s="50"/>
      <c r="E145" s="50"/>
      <c r="F145" s="50"/>
      <c r="G145" s="50"/>
      <c r="H145" s="50"/>
      <c r="I145" s="50"/>
      <c r="J145" s="50"/>
      <c r="K145" s="50"/>
      <c r="L145" s="50"/>
      <c r="M145" s="50"/>
      <c r="N145" s="50"/>
      <c r="O145" s="50"/>
      <c r="P145" s="50"/>
      <c r="Q145" s="50"/>
      <c r="R145" s="50"/>
      <c r="S145" s="50"/>
      <c r="T145" s="50"/>
      <c r="U145" s="50"/>
      <c r="V145" s="50"/>
      <c r="W145" s="50"/>
      <c r="X145" s="51"/>
      <c r="Y145" s="65">
        <v>364.81</v>
      </c>
      <c r="Z145" s="65"/>
      <c r="AA145" s="65"/>
      <c r="AB145" s="65"/>
      <c r="AC145" s="65"/>
      <c r="AD145" s="65">
        <v>0</v>
      </c>
      <c r="AE145" s="65"/>
      <c r="AF145" s="65"/>
      <c r="AG145" s="65"/>
      <c r="AH145" s="65"/>
      <c r="AI145" s="65">
        <v>364.81</v>
      </c>
      <c r="AJ145" s="65"/>
      <c r="AK145" s="65"/>
      <c r="AL145" s="65"/>
      <c r="AM145" s="65"/>
      <c r="AN145" s="65">
        <v>364.81</v>
      </c>
      <c r="AO145" s="65"/>
      <c r="AP145" s="65"/>
      <c r="AQ145" s="65"/>
      <c r="AR145" s="65"/>
      <c r="AS145" s="65">
        <v>0</v>
      </c>
      <c r="AT145" s="65"/>
      <c r="AU145" s="65"/>
      <c r="AV145" s="65"/>
      <c r="AW145" s="65"/>
      <c r="AX145" s="65">
        <v>364.81</v>
      </c>
      <c r="AY145" s="65"/>
      <c r="AZ145" s="65"/>
      <c r="BA145" s="65"/>
      <c r="BB145" s="65"/>
      <c r="BC145" s="65">
        <f>AN145-Y145</f>
        <v>0</v>
      </c>
      <c r="BD145" s="65"/>
      <c r="BE145" s="65"/>
      <c r="BF145" s="65"/>
      <c r="BG145" s="65"/>
      <c r="BH145" s="65">
        <f>AS145-AD145</f>
        <v>0</v>
      </c>
      <c r="BI145" s="65"/>
      <c r="BJ145" s="65"/>
      <c r="BK145" s="65"/>
      <c r="BL145" s="65"/>
      <c r="BM145" s="65">
        <v>0</v>
      </c>
      <c r="BN145" s="65"/>
      <c r="BO145" s="65"/>
      <c r="BP145" s="65"/>
      <c r="BQ145" s="65"/>
      <c r="BR145" s="31"/>
      <c r="BS145" s="31"/>
      <c r="BT145" s="31"/>
      <c r="BU145" s="31"/>
      <c r="BV145" s="31"/>
      <c r="BW145" s="31"/>
      <c r="BX145" s="31"/>
      <c r="BY145" s="31"/>
      <c r="BZ145" s="36"/>
    </row>
    <row r="146" spans="1:80" s="30" customFormat="1" ht="12.75" customHeight="1" x14ac:dyDescent="0.2">
      <c r="A146" s="49"/>
      <c r="B146" s="49"/>
      <c r="C146" s="45" t="s">
        <v>204</v>
      </c>
      <c r="D146" s="50"/>
      <c r="E146" s="50"/>
      <c r="F146" s="50"/>
      <c r="G146" s="50"/>
      <c r="H146" s="50"/>
      <c r="I146" s="50"/>
      <c r="J146" s="50"/>
      <c r="K146" s="50"/>
      <c r="L146" s="50"/>
      <c r="M146" s="50"/>
      <c r="N146" s="50"/>
      <c r="O146" s="50"/>
      <c r="P146" s="50"/>
      <c r="Q146" s="50"/>
      <c r="R146" s="50"/>
      <c r="S146" s="50"/>
      <c r="T146" s="50"/>
      <c r="U146" s="50"/>
      <c r="V146" s="50"/>
      <c r="W146" s="50"/>
      <c r="X146" s="51"/>
      <c r="Y146" s="65">
        <v>18946.3</v>
      </c>
      <c r="Z146" s="65"/>
      <c r="AA146" s="65"/>
      <c r="AB146" s="65"/>
      <c r="AC146" s="65"/>
      <c r="AD146" s="65">
        <v>0</v>
      </c>
      <c r="AE146" s="65"/>
      <c r="AF146" s="65"/>
      <c r="AG146" s="65"/>
      <c r="AH146" s="65"/>
      <c r="AI146" s="65">
        <v>18946.3</v>
      </c>
      <c r="AJ146" s="65"/>
      <c r="AK146" s="65"/>
      <c r="AL146" s="65"/>
      <c r="AM146" s="65"/>
      <c r="AN146" s="65">
        <v>18946.3</v>
      </c>
      <c r="AO146" s="65"/>
      <c r="AP146" s="65"/>
      <c r="AQ146" s="65"/>
      <c r="AR146" s="65"/>
      <c r="AS146" s="65">
        <v>0</v>
      </c>
      <c r="AT146" s="65"/>
      <c r="AU146" s="65"/>
      <c r="AV146" s="65"/>
      <c r="AW146" s="65"/>
      <c r="AX146" s="65">
        <v>18946.3</v>
      </c>
      <c r="AY146" s="65"/>
      <c r="AZ146" s="65"/>
      <c r="BA146" s="65"/>
      <c r="BB146" s="65"/>
      <c r="BC146" s="65">
        <f>AN146-Y146</f>
        <v>0</v>
      </c>
      <c r="BD146" s="65"/>
      <c r="BE146" s="65"/>
      <c r="BF146" s="65"/>
      <c r="BG146" s="65"/>
      <c r="BH146" s="65">
        <f>AS146-AD146</f>
        <v>0</v>
      </c>
      <c r="BI146" s="65"/>
      <c r="BJ146" s="65"/>
      <c r="BK146" s="65"/>
      <c r="BL146" s="65"/>
      <c r="BM146" s="65">
        <v>0</v>
      </c>
      <c r="BN146" s="65"/>
      <c r="BO146" s="65"/>
      <c r="BP146" s="65"/>
      <c r="BQ146" s="65"/>
      <c r="BR146" s="31"/>
      <c r="BS146" s="31"/>
      <c r="BT146" s="31"/>
      <c r="BU146" s="31"/>
      <c r="BV146" s="31"/>
      <c r="BW146" s="31"/>
      <c r="BX146" s="31"/>
      <c r="BY146" s="31"/>
      <c r="BZ146" s="36"/>
    </row>
    <row r="147" spans="1:80" s="30" customFormat="1" ht="12.75" customHeight="1" x14ac:dyDescent="0.2">
      <c r="A147" s="49"/>
      <c r="B147" s="49"/>
      <c r="C147" s="45" t="s">
        <v>205</v>
      </c>
      <c r="D147" s="50"/>
      <c r="E147" s="50"/>
      <c r="F147" s="50"/>
      <c r="G147" s="50"/>
      <c r="H147" s="50"/>
      <c r="I147" s="50"/>
      <c r="J147" s="50"/>
      <c r="K147" s="50"/>
      <c r="L147" s="50"/>
      <c r="M147" s="50"/>
      <c r="N147" s="50"/>
      <c r="O147" s="50"/>
      <c r="P147" s="50"/>
      <c r="Q147" s="50"/>
      <c r="R147" s="50"/>
      <c r="S147" s="50"/>
      <c r="T147" s="50"/>
      <c r="U147" s="50"/>
      <c r="V147" s="50"/>
      <c r="W147" s="50"/>
      <c r="X147" s="51"/>
      <c r="Y147" s="65">
        <v>6.13</v>
      </c>
      <c r="Z147" s="65"/>
      <c r="AA147" s="65"/>
      <c r="AB147" s="65"/>
      <c r="AC147" s="65"/>
      <c r="AD147" s="65">
        <v>0</v>
      </c>
      <c r="AE147" s="65"/>
      <c r="AF147" s="65"/>
      <c r="AG147" s="65"/>
      <c r="AH147" s="65"/>
      <c r="AI147" s="65">
        <v>6.13</v>
      </c>
      <c r="AJ147" s="65"/>
      <c r="AK147" s="65"/>
      <c r="AL147" s="65"/>
      <c r="AM147" s="65"/>
      <c r="AN147" s="65">
        <v>6.75</v>
      </c>
      <c r="AO147" s="65"/>
      <c r="AP147" s="65"/>
      <c r="AQ147" s="65"/>
      <c r="AR147" s="65"/>
      <c r="AS147" s="65">
        <v>0</v>
      </c>
      <c r="AT147" s="65"/>
      <c r="AU147" s="65"/>
      <c r="AV147" s="65"/>
      <c r="AW147" s="65"/>
      <c r="AX147" s="65">
        <v>6.75</v>
      </c>
      <c r="AY147" s="65"/>
      <c r="AZ147" s="65"/>
      <c r="BA147" s="65"/>
      <c r="BB147" s="65"/>
      <c r="BC147" s="65">
        <f>AN147-Y147</f>
        <v>0.62000000000000011</v>
      </c>
      <c r="BD147" s="65"/>
      <c r="BE147" s="65"/>
      <c r="BF147" s="65"/>
      <c r="BG147" s="65"/>
      <c r="BH147" s="65">
        <f>AS147-AD147</f>
        <v>0</v>
      </c>
      <c r="BI147" s="65"/>
      <c r="BJ147" s="65"/>
      <c r="BK147" s="65"/>
      <c r="BL147" s="65"/>
      <c r="BM147" s="65">
        <v>0.62000000000000011</v>
      </c>
      <c r="BN147" s="65"/>
      <c r="BO147" s="65"/>
      <c r="BP147" s="65"/>
      <c r="BQ147" s="65"/>
      <c r="BR147" s="31"/>
      <c r="BS147" s="31"/>
      <c r="BT147" s="31"/>
      <c r="BU147" s="31"/>
      <c r="BV147" s="31"/>
      <c r="BW147" s="31"/>
      <c r="BX147" s="31"/>
      <c r="BY147" s="31"/>
      <c r="BZ147" s="36"/>
    </row>
    <row r="148" spans="1:80" s="30" customFormat="1" ht="12.75" customHeight="1" x14ac:dyDescent="0.2">
      <c r="A148" s="49"/>
      <c r="B148" s="49"/>
      <c r="C148" s="45" t="s">
        <v>184</v>
      </c>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46"/>
      <c r="BO148" s="46"/>
      <c r="BP148" s="46"/>
      <c r="BQ148" s="47"/>
      <c r="BR148" s="31"/>
      <c r="BS148" s="31"/>
      <c r="BT148" s="31"/>
      <c r="BU148" s="31"/>
      <c r="BV148" s="31"/>
      <c r="BW148" s="31"/>
      <c r="BX148" s="31"/>
      <c r="BY148" s="31"/>
      <c r="BZ148" s="36"/>
      <c r="CB148" s="30" t="s">
        <v>206</v>
      </c>
    </row>
    <row r="149" spans="1:80" s="30" customFormat="1" ht="12.75" customHeight="1" x14ac:dyDescent="0.2">
      <c r="A149" s="49"/>
      <c r="B149" s="49"/>
      <c r="C149" s="45" t="s">
        <v>207</v>
      </c>
      <c r="D149" s="50"/>
      <c r="E149" s="50"/>
      <c r="F149" s="50"/>
      <c r="G149" s="50"/>
      <c r="H149" s="50"/>
      <c r="I149" s="50"/>
      <c r="J149" s="50"/>
      <c r="K149" s="50"/>
      <c r="L149" s="50"/>
      <c r="M149" s="50"/>
      <c r="N149" s="50"/>
      <c r="O149" s="50"/>
      <c r="P149" s="50"/>
      <c r="Q149" s="50"/>
      <c r="R149" s="50"/>
      <c r="S149" s="50"/>
      <c r="T149" s="50"/>
      <c r="U149" s="50"/>
      <c r="V149" s="50"/>
      <c r="W149" s="50"/>
      <c r="X149" s="51"/>
      <c r="Y149" s="65">
        <v>15471.7</v>
      </c>
      <c r="Z149" s="65"/>
      <c r="AA149" s="65"/>
      <c r="AB149" s="65"/>
      <c r="AC149" s="65"/>
      <c r="AD149" s="65">
        <v>0</v>
      </c>
      <c r="AE149" s="65"/>
      <c r="AF149" s="65"/>
      <c r="AG149" s="65"/>
      <c r="AH149" s="65"/>
      <c r="AI149" s="65">
        <v>15471.7</v>
      </c>
      <c r="AJ149" s="65"/>
      <c r="AK149" s="65"/>
      <c r="AL149" s="65"/>
      <c r="AM149" s="65"/>
      <c r="AN149" s="65">
        <v>15471.7</v>
      </c>
      <c r="AO149" s="65"/>
      <c r="AP149" s="65"/>
      <c r="AQ149" s="65"/>
      <c r="AR149" s="65"/>
      <c r="AS149" s="65">
        <v>0</v>
      </c>
      <c r="AT149" s="65"/>
      <c r="AU149" s="65"/>
      <c r="AV149" s="65"/>
      <c r="AW149" s="65"/>
      <c r="AX149" s="65">
        <v>15471.7</v>
      </c>
      <c r="AY149" s="65"/>
      <c r="AZ149" s="65"/>
      <c r="BA149" s="65"/>
      <c r="BB149" s="65"/>
      <c r="BC149" s="65">
        <f>AN149-Y149</f>
        <v>0</v>
      </c>
      <c r="BD149" s="65"/>
      <c r="BE149" s="65"/>
      <c r="BF149" s="65"/>
      <c r="BG149" s="65"/>
      <c r="BH149" s="65">
        <f>AS149-AD149</f>
        <v>0</v>
      </c>
      <c r="BI149" s="65"/>
      <c r="BJ149" s="65"/>
      <c r="BK149" s="65"/>
      <c r="BL149" s="65"/>
      <c r="BM149" s="65">
        <v>0</v>
      </c>
      <c r="BN149" s="65"/>
      <c r="BO149" s="65"/>
      <c r="BP149" s="65"/>
      <c r="BQ149" s="65"/>
      <c r="BR149" s="31"/>
      <c r="BS149" s="31"/>
      <c r="BT149" s="31"/>
      <c r="BU149" s="31"/>
      <c r="BV149" s="31"/>
      <c r="BW149" s="31"/>
      <c r="BX149" s="31"/>
      <c r="BY149" s="31"/>
      <c r="BZ149" s="36"/>
    </row>
    <row r="150" spans="1:80" s="30" customFormat="1" ht="25.5" customHeight="1" x14ac:dyDescent="0.2">
      <c r="A150" s="49"/>
      <c r="B150" s="49"/>
      <c r="C150" s="45" t="s">
        <v>208</v>
      </c>
      <c r="D150" s="50"/>
      <c r="E150" s="50"/>
      <c r="F150" s="50"/>
      <c r="G150" s="50"/>
      <c r="H150" s="50"/>
      <c r="I150" s="50"/>
      <c r="J150" s="50"/>
      <c r="K150" s="50"/>
      <c r="L150" s="50"/>
      <c r="M150" s="50"/>
      <c r="N150" s="50"/>
      <c r="O150" s="50"/>
      <c r="P150" s="50"/>
      <c r="Q150" s="50"/>
      <c r="R150" s="50"/>
      <c r="S150" s="50"/>
      <c r="T150" s="50"/>
      <c r="U150" s="50"/>
      <c r="V150" s="50"/>
      <c r="W150" s="50"/>
      <c r="X150" s="51"/>
      <c r="Y150" s="65">
        <v>50000</v>
      </c>
      <c r="Z150" s="65"/>
      <c r="AA150" s="65"/>
      <c r="AB150" s="65"/>
      <c r="AC150" s="65"/>
      <c r="AD150" s="65">
        <v>0</v>
      </c>
      <c r="AE150" s="65"/>
      <c r="AF150" s="65"/>
      <c r="AG150" s="65"/>
      <c r="AH150" s="65"/>
      <c r="AI150" s="65">
        <v>50000</v>
      </c>
      <c r="AJ150" s="65"/>
      <c r="AK150" s="65"/>
      <c r="AL150" s="65"/>
      <c r="AM150" s="65"/>
      <c r="AN150" s="65">
        <v>50000</v>
      </c>
      <c r="AO150" s="65"/>
      <c r="AP150" s="65"/>
      <c r="AQ150" s="65"/>
      <c r="AR150" s="65"/>
      <c r="AS150" s="65">
        <v>0</v>
      </c>
      <c r="AT150" s="65"/>
      <c r="AU150" s="65"/>
      <c r="AV150" s="65"/>
      <c r="AW150" s="65"/>
      <c r="AX150" s="65">
        <v>50000</v>
      </c>
      <c r="AY150" s="65"/>
      <c r="AZ150" s="65"/>
      <c r="BA150" s="65"/>
      <c r="BB150" s="65"/>
      <c r="BC150" s="65">
        <f>AN150-Y150</f>
        <v>0</v>
      </c>
      <c r="BD150" s="65"/>
      <c r="BE150" s="65"/>
      <c r="BF150" s="65"/>
      <c r="BG150" s="65"/>
      <c r="BH150" s="65">
        <f>AS150-AD150</f>
        <v>0</v>
      </c>
      <c r="BI150" s="65"/>
      <c r="BJ150" s="65"/>
      <c r="BK150" s="65"/>
      <c r="BL150" s="65"/>
      <c r="BM150" s="65">
        <v>0</v>
      </c>
      <c r="BN150" s="65"/>
      <c r="BO150" s="65"/>
      <c r="BP150" s="65"/>
      <c r="BQ150" s="65"/>
      <c r="BR150" s="31"/>
      <c r="BS150" s="31"/>
      <c r="BT150" s="31"/>
      <c r="BU150" s="31"/>
      <c r="BV150" s="31"/>
      <c r="BW150" s="31"/>
      <c r="BX150" s="31"/>
      <c r="BY150" s="31"/>
      <c r="BZ150" s="36"/>
    </row>
    <row r="151" spans="1:80" s="30" customFormat="1" ht="12.75" customHeight="1" x14ac:dyDescent="0.2">
      <c r="A151" s="49"/>
      <c r="B151" s="49"/>
      <c r="C151" s="45" t="s">
        <v>209</v>
      </c>
      <c r="D151" s="50"/>
      <c r="E151" s="50"/>
      <c r="F151" s="50"/>
      <c r="G151" s="50"/>
      <c r="H151" s="50"/>
      <c r="I151" s="50"/>
      <c r="J151" s="50"/>
      <c r="K151" s="50"/>
      <c r="L151" s="50"/>
      <c r="M151" s="50"/>
      <c r="N151" s="50"/>
      <c r="O151" s="50"/>
      <c r="P151" s="50"/>
      <c r="Q151" s="50"/>
      <c r="R151" s="50"/>
      <c r="S151" s="50"/>
      <c r="T151" s="50"/>
      <c r="U151" s="50"/>
      <c r="V151" s="50"/>
      <c r="W151" s="50"/>
      <c r="X151" s="51"/>
      <c r="Y151" s="65">
        <v>0</v>
      </c>
      <c r="Z151" s="65"/>
      <c r="AA151" s="65"/>
      <c r="AB151" s="65"/>
      <c r="AC151" s="65"/>
      <c r="AD151" s="65">
        <v>131847</v>
      </c>
      <c r="AE151" s="65"/>
      <c r="AF151" s="65"/>
      <c r="AG151" s="65"/>
      <c r="AH151" s="65"/>
      <c r="AI151" s="65">
        <v>131847</v>
      </c>
      <c r="AJ151" s="65"/>
      <c r="AK151" s="65"/>
      <c r="AL151" s="65"/>
      <c r="AM151" s="65"/>
      <c r="AN151" s="65">
        <v>0</v>
      </c>
      <c r="AO151" s="65"/>
      <c r="AP151" s="65"/>
      <c r="AQ151" s="65"/>
      <c r="AR151" s="65"/>
      <c r="AS151" s="65">
        <v>125622</v>
      </c>
      <c r="AT151" s="65"/>
      <c r="AU151" s="65"/>
      <c r="AV151" s="65"/>
      <c r="AW151" s="65"/>
      <c r="AX151" s="65">
        <v>125622</v>
      </c>
      <c r="AY151" s="65"/>
      <c r="AZ151" s="65"/>
      <c r="BA151" s="65"/>
      <c r="BB151" s="65"/>
      <c r="BC151" s="65">
        <f>AN151-Y151</f>
        <v>0</v>
      </c>
      <c r="BD151" s="65"/>
      <c r="BE151" s="65"/>
      <c r="BF151" s="65"/>
      <c r="BG151" s="65"/>
      <c r="BH151" s="65">
        <f>AS151-AD151</f>
        <v>-6225</v>
      </c>
      <c r="BI151" s="65"/>
      <c r="BJ151" s="65"/>
      <c r="BK151" s="65"/>
      <c r="BL151" s="65"/>
      <c r="BM151" s="65">
        <v>-6225</v>
      </c>
      <c r="BN151" s="65"/>
      <c r="BO151" s="65"/>
      <c r="BP151" s="65"/>
      <c r="BQ151" s="65"/>
      <c r="BR151" s="31"/>
      <c r="BS151" s="31"/>
      <c r="BT151" s="31"/>
      <c r="BU151" s="31"/>
      <c r="BV151" s="31"/>
      <c r="BW151" s="31"/>
      <c r="BX151" s="31"/>
      <c r="BY151" s="31"/>
      <c r="BZ151" s="36"/>
    </row>
    <row r="152" spans="1:80" s="30" customFormat="1" ht="12.75" customHeight="1" x14ac:dyDescent="0.2">
      <c r="A152" s="49"/>
      <c r="B152" s="49"/>
      <c r="C152" s="45" t="s">
        <v>143</v>
      </c>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c r="BD152" s="46"/>
      <c r="BE152" s="46"/>
      <c r="BF152" s="46"/>
      <c r="BG152" s="46"/>
      <c r="BH152" s="46"/>
      <c r="BI152" s="46"/>
      <c r="BJ152" s="46"/>
      <c r="BK152" s="46"/>
      <c r="BL152" s="46"/>
      <c r="BM152" s="46"/>
      <c r="BN152" s="46"/>
      <c r="BO152" s="46"/>
      <c r="BP152" s="46"/>
      <c r="BQ152" s="47"/>
      <c r="BR152" s="31"/>
      <c r="BS152" s="31"/>
      <c r="BT152" s="31"/>
      <c r="BU152" s="31"/>
      <c r="BV152" s="31"/>
      <c r="BW152" s="31"/>
      <c r="BX152" s="31"/>
      <c r="BY152" s="31"/>
      <c r="BZ152" s="36"/>
      <c r="CB152" s="30" t="s">
        <v>210</v>
      </c>
    </row>
    <row r="153" spans="1:80" s="30" customFormat="1" ht="12.75" customHeight="1" x14ac:dyDescent="0.2">
      <c r="A153" s="49"/>
      <c r="B153" s="49"/>
      <c r="C153" s="45" t="s">
        <v>211</v>
      </c>
      <c r="D153" s="50"/>
      <c r="E153" s="50"/>
      <c r="F153" s="50"/>
      <c r="G153" s="50"/>
      <c r="H153" s="50"/>
      <c r="I153" s="50"/>
      <c r="J153" s="50"/>
      <c r="K153" s="50"/>
      <c r="L153" s="50"/>
      <c r="M153" s="50"/>
      <c r="N153" s="50"/>
      <c r="O153" s="50"/>
      <c r="P153" s="50"/>
      <c r="Q153" s="50"/>
      <c r="R153" s="50"/>
      <c r="S153" s="50"/>
      <c r="T153" s="50"/>
      <c r="U153" s="50"/>
      <c r="V153" s="50"/>
      <c r="W153" s="50"/>
      <c r="X153" s="51"/>
      <c r="Y153" s="65">
        <v>3750</v>
      </c>
      <c r="Z153" s="65"/>
      <c r="AA153" s="65"/>
      <c r="AB153" s="65"/>
      <c r="AC153" s="65"/>
      <c r="AD153" s="65">
        <v>0</v>
      </c>
      <c r="AE153" s="65"/>
      <c r="AF153" s="65"/>
      <c r="AG153" s="65"/>
      <c r="AH153" s="65"/>
      <c r="AI153" s="65">
        <v>3750</v>
      </c>
      <c r="AJ153" s="65"/>
      <c r="AK153" s="65"/>
      <c r="AL153" s="65"/>
      <c r="AM153" s="65"/>
      <c r="AN153" s="65">
        <v>3750</v>
      </c>
      <c r="AO153" s="65"/>
      <c r="AP153" s="65"/>
      <c r="AQ153" s="65"/>
      <c r="AR153" s="65"/>
      <c r="AS153" s="65">
        <v>0</v>
      </c>
      <c r="AT153" s="65"/>
      <c r="AU153" s="65"/>
      <c r="AV153" s="65"/>
      <c r="AW153" s="65"/>
      <c r="AX153" s="65">
        <v>3750</v>
      </c>
      <c r="AY153" s="65"/>
      <c r="AZ153" s="65"/>
      <c r="BA153" s="65"/>
      <c r="BB153" s="65"/>
      <c r="BC153" s="65">
        <f>AN153-Y153</f>
        <v>0</v>
      </c>
      <c r="BD153" s="65"/>
      <c r="BE153" s="65"/>
      <c r="BF153" s="65"/>
      <c r="BG153" s="65"/>
      <c r="BH153" s="65">
        <f>AS153-AD153</f>
        <v>0</v>
      </c>
      <c r="BI153" s="65"/>
      <c r="BJ153" s="65"/>
      <c r="BK153" s="65"/>
      <c r="BL153" s="65"/>
      <c r="BM153" s="65">
        <v>0</v>
      </c>
      <c r="BN153" s="65"/>
      <c r="BO153" s="65"/>
      <c r="BP153" s="65"/>
      <c r="BQ153" s="65"/>
      <c r="BR153" s="31"/>
      <c r="BS153" s="31"/>
      <c r="BT153" s="31"/>
      <c r="BU153" s="31"/>
      <c r="BV153" s="31"/>
      <c r="BW153" s="31"/>
      <c r="BX153" s="31"/>
      <c r="BY153" s="31"/>
      <c r="BZ153" s="36"/>
    </row>
    <row r="154" spans="1:80" s="30" customFormat="1" ht="12.75" customHeight="1" x14ac:dyDescent="0.2">
      <c r="A154" s="49"/>
      <c r="B154" s="49"/>
      <c r="C154" s="45" t="s">
        <v>212</v>
      </c>
      <c r="D154" s="50"/>
      <c r="E154" s="50"/>
      <c r="F154" s="50"/>
      <c r="G154" s="50"/>
      <c r="H154" s="50"/>
      <c r="I154" s="50"/>
      <c r="J154" s="50"/>
      <c r="K154" s="50"/>
      <c r="L154" s="50"/>
      <c r="M154" s="50"/>
      <c r="N154" s="50"/>
      <c r="O154" s="50"/>
      <c r="P154" s="50"/>
      <c r="Q154" s="50"/>
      <c r="R154" s="50"/>
      <c r="S154" s="50"/>
      <c r="T154" s="50"/>
      <c r="U154" s="50"/>
      <c r="V154" s="50"/>
      <c r="W154" s="50"/>
      <c r="X154" s="51"/>
      <c r="Y154" s="65">
        <v>276490</v>
      </c>
      <c r="Z154" s="65"/>
      <c r="AA154" s="65"/>
      <c r="AB154" s="65"/>
      <c r="AC154" s="65"/>
      <c r="AD154" s="65">
        <v>0</v>
      </c>
      <c r="AE154" s="65"/>
      <c r="AF154" s="65"/>
      <c r="AG154" s="65"/>
      <c r="AH154" s="65"/>
      <c r="AI154" s="65">
        <v>276490</v>
      </c>
      <c r="AJ154" s="65"/>
      <c r="AK154" s="65"/>
      <c r="AL154" s="65"/>
      <c r="AM154" s="65"/>
      <c r="AN154" s="65">
        <v>276490</v>
      </c>
      <c r="AO154" s="65"/>
      <c r="AP154" s="65"/>
      <c r="AQ154" s="65"/>
      <c r="AR154" s="65"/>
      <c r="AS154" s="65">
        <v>0</v>
      </c>
      <c r="AT154" s="65"/>
      <c r="AU154" s="65"/>
      <c r="AV154" s="65"/>
      <c r="AW154" s="65"/>
      <c r="AX154" s="65">
        <v>276490</v>
      </c>
      <c r="AY154" s="65"/>
      <c r="AZ154" s="65"/>
      <c r="BA154" s="65"/>
      <c r="BB154" s="65"/>
      <c r="BC154" s="65">
        <f>AN154-Y154</f>
        <v>0</v>
      </c>
      <c r="BD154" s="65"/>
      <c r="BE154" s="65"/>
      <c r="BF154" s="65"/>
      <c r="BG154" s="65"/>
      <c r="BH154" s="65">
        <f>AS154-AD154</f>
        <v>0</v>
      </c>
      <c r="BI154" s="65"/>
      <c r="BJ154" s="65"/>
      <c r="BK154" s="65"/>
      <c r="BL154" s="65"/>
      <c r="BM154" s="65">
        <v>0</v>
      </c>
      <c r="BN154" s="65"/>
      <c r="BO154" s="65"/>
      <c r="BP154" s="65"/>
      <c r="BQ154" s="65"/>
      <c r="BR154" s="31"/>
      <c r="BS154" s="31"/>
      <c r="BT154" s="31"/>
      <c r="BU154" s="31"/>
      <c r="BV154" s="31"/>
      <c r="BW154" s="31"/>
      <c r="BX154" s="31"/>
      <c r="BY154" s="31"/>
      <c r="BZ154" s="36"/>
    </row>
    <row r="155" spans="1:80" s="30" customFormat="1" ht="12.75" customHeight="1" x14ac:dyDescent="0.2">
      <c r="A155" s="49"/>
      <c r="B155" s="49"/>
      <c r="C155" s="45" t="s">
        <v>213</v>
      </c>
      <c r="D155" s="50"/>
      <c r="E155" s="50"/>
      <c r="F155" s="50"/>
      <c r="G155" s="50"/>
      <c r="H155" s="50"/>
      <c r="I155" s="50"/>
      <c r="J155" s="50"/>
      <c r="K155" s="50"/>
      <c r="L155" s="50"/>
      <c r="M155" s="50"/>
      <c r="N155" s="50"/>
      <c r="O155" s="50"/>
      <c r="P155" s="50"/>
      <c r="Q155" s="50"/>
      <c r="R155" s="50"/>
      <c r="S155" s="50"/>
      <c r="T155" s="50"/>
      <c r="U155" s="50"/>
      <c r="V155" s="50"/>
      <c r="W155" s="50"/>
      <c r="X155" s="51"/>
      <c r="Y155" s="65">
        <v>715.17</v>
      </c>
      <c r="Z155" s="65"/>
      <c r="AA155" s="65"/>
      <c r="AB155" s="65"/>
      <c r="AC155" s="65"/>
      <c r="AD155" s="65">
        <v>0</v>
      </c>
      <c r="AE155" s="65"/>
      <c r="AF155" s="65"/>
      <c r="AG155" s="65"/>
      <c r="AH155" s="65"/>
      <c r="AI155" s="65">
        <v>715.17</v>
      </c>
      <c r="AJ155" s="65"/>
      <c r="AK155" s="65"/>
      <c r="AL155" s="65"/>
      <c r="AM155" s="65"/>
      <c r="AN155" s="65">
        <v>715.17</v>
      </c>
      <c r="AO155" s="65"/>
      <c r="AP155" s="65"/>
      <c r="AQ155" s="65"/>
      <c r="AR155" s="65"/>
      <c r="AS155" s="65">
        <v>0</v>
      </c>
      <c r="AT155" s="65"/>
      <c r="AU155" s="65"/>
      <c r="AV155" s="65"/>
      <c r="AW155" s="65"/>
      <c r="AX155" s="65">
        <v>715.17</v>
      </c>
      <c r="AY155" s="65"/>
      <c r="AZ155" s="65"/>
      <c r="BA155" s="65"/>
      <c r="BB155" s="65"/>
      <c r="BC155" s="65">
        <f>AN155-Y155</f>
        <v>0</v>
      </c>
      <c r="BD155" s="65"/>
      <c r="BE155" s="65"/>
      <c r="BF155" s="65"/>
      <c r="BG155" s="65"/>
      <c r="BH155" s="65">
        <f>AS155-AD155</f>
        <v>0</v>
      </c>
      <c r="BI155" s="65"/>
      <c r="BJ155" s="65"/>
      <c r="BK155" s="65"/>
      <c r="BL155" s="65"/>
      <c r="BM155" s="65">
        <v>0</v>
      </c>
      <c r="BN155" s="65"/>
      <c r="BO155" s="65"/>
      <c r="BP155" s="65"/>
      <c r="BQ155" s="65"/>
      <c r="BR155" s="31"/>
      <c r="BS155" s="31"/>
      <c r="BT155" s="31"/>
      <c r="BU155" s="31"/>
      <c r="BV155" s="31"/>
      <c r="BW155" s="31"/>
      <c r="BX155" s="31"/>
      <c r="BY155" s="31"/>
      <c r="BZ155" s="36"/>
    </row>
    <row r="156" spans="1:80" s="30" customFormat="1" ht="25.5" customHeight="1" x14ac:dyDescent="0.2">
      <c r="A156" s="49"/>
      <c r="B156" s="49"/>
      <c r="C156" s="45" t="s">
        <v>214</v>
      </c>
      <c r="D156" s="50"/>
      <c r="E156" s="50"/>
      <c r="F156" s="50"/>
      <c r="G156" s="50"/>
      <c r="H156" s="50"/>
      <c r="I156" s="50"/>
      <c r="J156" s="50"/>
      <c r="K156" s="50"/>
      <c r="L156" s="50"/>
      <c r="M156" s="50"/>
      <c r="N156" s="50"/>
      <c r="O156" s="50"/>
      <c r="P156" s="50"/>
      <c r="Q156" s="50"/>
      <c r="R156" s="50"/>
      <c r="S156" s="50"/>
      <c r="T156" s="50"/>
      <c r="U156" s="50"/>
      <c r="V156" s="50"/>
      <c r="W156" s="50"/>
      <c r="X156" s="51"/>
      <c r="Y156" s="65">
        <v>0</v>
      </c>
      <c r="Z156" s="65"/>
      <c r="AA156" s="65"/>
      <c r="AB156" s="65"/>
      <c r="AC156" s="65"/>
      <c r="AD156" s="65">
        <v>279980</v>
      </c>
      <c r="AE156" s="65"/>
      <c r="AF156" s="65"/>
      <c r="AG156" s="65"/>
      <c r="AH156" s="65"/>
      <c r="AI156" s="65">
        <v>279980</v>
      </c>
      <c r="AJ156" s="65"/>
      <c r="AK156" s="65"/>
      <c r="AL156" s="65"/>
      <c r="AM156" s="65"/>
      <c r="AN156" s="65">
        <v>0</v>
      </c>
      <c r="AO156" s="65"/>
      <c r="AP156" s="65"/>
      <c r="AQ156" s="65"/>
      <c r="AR156" s="65"/>
      <c r="AS156" s="65">
        <v>251800</v>
      </c>
      <c r="AT156" s="65"/>
      <c r="AU156" s="65"/>
      <c r="AV156" s="65"/>
      <c r="AW156" s="65"/>
      <c r="AX156" s="65">
        <v>251800</v>
      </c>
      <c r="AY156" s="65"/>
      <c r="AZ156" s="65"/>
      <c r="BA156" s="65"/>
      <c r="BB156" s="65"/>
      <c r="BC156" s="65">
        <f>AN156-Y156</f>
        <v>0</v>
      </c>
      <c r="BD156" s="65"/>
      <c r="BE156" s="65"/>
      <c r="BF156" s="65"/>
      <c r="BG156" s="65"/>
      <c r="BH156" s="65">
        <f>AS156-AD156</f>
        <v>-28180</v>
      </c>
      <c r="BI156" s="65"/>
      <c r="BJ156" s="65"/>
      <c r="BK156" s="65"/>
      <c r="BL156" s="65"/>
      <c r="BM156" s="65">
        <v>-28180</v>
      </c>
      <c r="BN156" s="65"/>
      <c r="BO156" s="65"/>
      <c r="BP156" s="65"/>
      <c r="BQ156" s="65"/>
      <c r="BR156" s="31"/>
      <c r="BS156" s="31"/>
      <c r="BT156" s="31"/>
      <c r="BU156" s="31"/>
      <c r="BV156" s="31"/>
      <c r="BW156" s="31"/>
      <c r="BX156" s="31"/>
      <c r="BY156" s="31"/>
      <c r="BZ156" s="36"/>
    </row>
    <row r="157" spans="1:80" s="30" customFormat="1" ht="12.75" customHeight="1" x14ac:dyDescent="0.2">
      <c r="A157" s="49"/>
      <c r="B157" s="49"/>
      <c r="C157" s="45" t="s">
        <v>216</v>
      </c>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c r="BD157" s="46"/>
      <c r="BE157" s="46"/>
      <c r="BF157" s="46"/>
      <c r="BG157" s="46"/>
      <c r="BH157" s="46"/>
      <c r="BI157" s="46"/>
      <c r="BJ157" s="46"/>
      <c r="BK157" s="46"/>
      <c r="BL157" s="46"/>
      <c r="BM157" s="46"/>
      <c r="BN157" s="46"/>
      <c r="BO157" s="46"/>
      <c r="BP157" s="46"/>
      <c r="BQ157" s="47"/>
      <c r="BR157" s="31"/>
      <c r="BS157" s="31"/>
      <c r="BT157" s="31"/>
      <c r="BU157" s="31"/>
      <c r="BV157" s="31"/>
      <c r="BW157" s="31"/>
      <c r="BX157" s="31"/>
      <c r="BY157" s="31"/>
      <c r="BZ157" s="36"/>
      <c r="CB157" s="30" t="s">
        <v>215</v>
      </c>
    </row>
    <row r="158" spans="1:80" s="41" customFormat="1" x14ac:dyDescent="0.2">
      <c r="A158" s="53"/>
      <c r="B158" s="53"/>
      <c r="C158" s="54" t="s">
        <v>217</v>
      </c>
      <c r="D158" s="55"/>
      <c r="E158" s="55"/>
      <c r="F158" s="55"/>
      <c r="G158" s="55"/>
      <c r="H158" s="55"/>
      <c r="I158" s="55"/>
      <c r="J158" s="55"/>
      <c r="K158" s="55"/>
      <c r="L158" s="55"/>
      <c r="M158" s="55"/>
      <c r="N158" s="55"/>
      <c r="O158" s="55"/>
      <c r="P158" s="55"/>
      <c r="Q158" s="55"/>
      <c r="R158" s="55"/>
      <c r="S158" s="55"/>
      <c r="T158" s="55"/>
      <c r="U158" s="55"/>
      <c r="V158" s="55"/>
      <c r="W158" s="55"/>
      <c r="X158" s="5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39"/>
      <c r="BS158" s="39"/>
      <c r="BT158" s="39"/>
      <c r="BU158" s="39"/>
      <c r="BV158" s="39"/>
      <c r="BW158" s="39"/>
      <c r="BX158" s="39"/>
      <c r="BY158" s="39"/>
      <c r="BZ158" s="40"/>
    </row>
    <row r="159" spans="1:80" s="30" customFormat="1" ht="12.75" customHeight="1" x14ac:dyDescent="0.2">
      <c r="A159" s="49"/>
      <c r="B159" s="49"/>
      <c r="C159" s="45" t="s">
        <v>218</v>
      </c>
      <c r="D159" s="50"/>
      <c r="E159" s="50"/>
      <c r="F159" s="50"/>
      <c r="G159" s="50"/>
      <c r="H159" s="50"/>
      <c r="I159" s="50"/>
      <c r="J159" s="50"/>
      <c r="K159" s="50"/>
      <c r="L159" s="50"/>
      <c r="M159" s="50"/>
      <c r="N159" s="50"/>
      <c r="O159" s="50"/>
      <c r="P159" s="50"/>
      <c r="Q159" s="50"/>
      <c r="R159" s="50"/>
      <c r="S159" s="50"/>
      <c r="T159" s="50"/>
      <c r="U159" s="50"/>
      <c r="V159" s="50"/>
      <c r="W159" s="50"/>
      <c r="X159" s="51"/>
      <c r="Y159" s="65">
        <v>20</v>
      </c>
      <c r="Z159" s="65"/>
      <c r="AA159" s="65"/>
      <c r="AB159" s="65"/>
      <c r="AC159" s="65"/>
      <c r="AD159" s="65">
        <v>0</v>
      </c>
      <c r="AE159" s="65"/>
      <c r="AF159" s="65"/>
      <c r="AG159" s="65"/>
      <c r="AH159" s="65"/>
      <c r="AI159" s="65">
        <v>20</v>
      </c>
      <c r="AJ159" s="65"/>
      <c r="AK159" s="65"/>
      <c r="AL159" s="65"/>
      <c r="AM159" s="65"/>
      <c r="AN159" s="65">
        <v>20</v>
      </c>
      <c r="AO159" s="65"/>
      <c r="AP159" s="65"/>
      <c r="AQ159" s="65"/>
      <c r="AR159" s="65"/>
      <c r="AS159" s="65">
        <v>0</v>
      </c>
      <c r="AT159" s="65"/>
      <c r="AU159" s="65"/>
      <c r="AV159" s="65"/>
      <c r="AW159" s="65"/>
      <c r="AX159" s="65">
        <v>20</v>
      </c>
      <c r="AY159" s="65"/>
      <c r="AZ159" s="65"/>
      <c r="BA159" s="65"/>
      <c r="BB159" s="65"/>
      <c r="BC159" s="65">
        <f t="shared" ref="BC159:BC172" si="8">AN159-Y159</f>
        <v>0</v>
      </c>
      <c r="BD159" s="65"/>
      <c r="BE159" s="65"/>
      <c r="BF159" s="65"/>
      <c r="BG159" s="65"/>
      <c r="BH159" s="65">
        <f t="shared" ref="BH159:BH172" si="9">AS159-AD159</f>
        <v>0</v>
      </c>
      <c r="BI159" s="65"/>
      <c r="BJ159" s="65"/>
      <c r="BK159" s="65"/>
      <c r="BL159" s="65"/>
      <c r="BM159" s="65">
        <v>0</v>
      </c>
      <c r="BN159" s="65"/>
      <c r="BO159" s="65"/>
      <c r="BP159" s="65"/>
      <c r="BQ159" s="65"/>
      <c r="BR159" s="31"/>
      <c r="BS159" s="31"/>
      <c r="BT159" s="31"/>
      <c r="BU159" s="31"/>
      <c r="BV159" s="31"/>
      <c r="BW159" s="31"/>
      <c r="BX159" s="31"/>
      <c r="BY159" s="31"/>
      <c r="BZ159" s="36"/>
    </row>
    <row r="160" spans="1:80" s="30" customFormat="1" ht="25.5" customHeight="1" x14ac:dyDescent="0.2">
      <c r="A160" s="49"/>
      <c r="B160" s="49"/>
      <c r="C160" s="45" t="s">
        <v>219</v>
      </c>
      <c r="D160" s="50"/>
      <c r="E160" s="50"/>
      <c r="F160" s="50"/>
      <c r="G160" s="50"/>
      <c r="H160" s="50"/>
      <c r="I160" s="50"/>
      <c r="J160" s="50"/>
      <c r="K160" s="50"/>
      <c r="L160" s="50"/>
      <c r="M160" s="50"/>
      <c r="N160" s="50"/>
      <c r="O160" s="50"/>
      <c r="P160" s="50"/>
      <c r="Q160" s="50"/>
      <c r="R160" s="50"/>
      <c r="S160" s="50"/>
      <c r="T160" s="50"/>
      <c r="U160" s="50"/>
      <c r="V160" s="50"/>
      <c r="W160" s="50"/>
      <c r="X160" s="51"/>
      <c r="Y160" s="65">
        <v>0.9</v>
      </c>
      <c r="Z160" s="65"/>
      <c r="AA160" s="65"/>
      <c r="AB160" s="65"/>
      <c r="AC160" s="65"/>
      <c r="AD160" s="65">
        <v>0</v>
      </c>
      <c r="AE160" s="65"/>
      <c r="AF160" s="65"/>
      <c r="AG160" s="65"/>
      <c r="AH160" s="65"/>
      <c r="AI160" s="65">
        <v>0.9</v>
      </c>
      <c r="AJ160" s="65"/>
      <c r="AK160" s="65"/>
      <c r="AL160" s="65"/>
      <c r="AM160" s="65"/>
      <c r="AN160" s="65">
        <v>0.9</v>
      </c>
      <c r="AO160" s="65"/>
      <c r="AP160" s="65"/>
      <c r="AQ160" s="65"/>
      <c r="AR160" s="65"/>
      <c r="AS160" s="65">
        <v>0</v>
      </c>
      <c r="AT160" s="65"/>
      <c r="AU160" s="65"/>
      <c r="AV160" s="65"/>
      <c r="AW160" s="65"/>
      <c r="AX160" s="65">
        <v>0.9</v>
      </c>
      <c r="AY160" s="65"/>
      <c r="AZ160" s="65"/>
      <c r="BA160" s="65"/>
      <c r="BB160" s="65"/>
      <c r="BC160" s="65">
        <f t="shared" si="8"/>
        <v>0</v>
      </c>
      <c r="BD160" s="65"/>
      <c r="BE160" s="65"/>
      <c r="BF160" s="65"/>
      <c r="BG160" s="65"/>
      <c r="BH160" s="65">
        <f t="shared" si="9"/>
        <v>0</v>
      </c>
      <c r="BI160" s="65"/>
      <c r="BJ160" s="65"/>
      <c r="BK160" s="65"/>
      <c r="BL160" s="65"/>
      <c r="BM160" s="65">
        <v>0</v>
      </c>
      <c r="BN160" s="65"/>
      <c r="BO160" s="65"/>
      <c r="BP160" s="65"/>
      <c r="BQ160" s="65"/>
      <c r="BR160" s="31"/>
      <c r="BS160" s="31"/>
      <c r="BT160" s="31"/>
      <c r="BU160" s="31"/>
      <c r="BV160" s="31"/>
      <c r="BW160" s="31"/>
      <c r="BX160" s="31"/>
      <c r="BY160" s="31"/>
      <c r="BZ160" s="36"/>
    </row>
    <row r="161" spans="1:107" s="30" customFormat="1" ht="12.75" customHeight="1" x14ac:dyDescent="0.2">
      <c r="A161" s="49"/>
      <c r="B161" s="49"/>
      <c r="C161" s="45" t="s">
        <v>220</v>
      </c>
      <c r="D161" s="50"/>
      <c r="E161" s="50"/>
      <c r="F161" s="50"/>
      <c r="G161" s="50"/>
      <c r="H161" s="50"/>
      <c r="I161" s="50"/>
      <c r="J161" s="50"/>
      <c r="K161" s="50"/>
      <c r="L161" s="50"/>
      <c r="M161" s="50"/>
      <c r="N161" s="50"/>
      <c r="O161" s="50"/>
      <c r="P161" s="50"/>
      <c r="Q161" s="50"/>
      <c r="R161" s="50"/>
      <c r="S161" s="50"/>
      <c r="T161" s="50"/>
      <c r="U161" s="50"/>
      <c r="V161" s="50"/>
      <c r="W161" s="50"/>
      <c r="X161" s="51"/>
      <c r="Y161" s="65">
        <v>8</v>
      </c>
      <c r="Z161" s="65"/>
      <c r="AA161" s="65"/>
      <c r="AB161" s="65"/>
      <c r="AC161" s="65"/>
      <c r="AD161" s="65">
        <v>0</v>
      </c>
      <c r="AE161" s="65"/>
      <c r="AF161" s="65"/>
      <c r="AG161" s="65"/>
      <c r="AH161" s="65"/>
      <c r="AI161" s="65">
        <v>8</v>
      </c>
      <c r="AJ161" s="65"/>
      <c r="AK161" s="65"/>
      <c r="AL161" s="65"/>
      <c r="AM161" s="65"/>
      <c r="AN161" s="65">
        <v>8</v>
      </c>
      <c r="AO161" s="65"/>
      <c r="AP161" s="65"/>
      <c r="AQ161" s="65"/>
      <c r="AR161" s="65"/>
      <c r="AS161" s="65">
        <v>0</v>
      </c>
      <c r="AT161" s="65"/>
      <c r="AU161" s="65"/>
      <c r="AV161" s="65"/>
      <c r="AW161" s="65"/>
      <c r="AX161" s="65">
        <v>8</v>
      </c>
      <c r="AY161" s="65"/>
      <c r="AZ161" s="65"/>
      <c r="BA161" s="65"/>
      <c r="BB161" s="65"/>
      <c r="BC161" s="65">
        <f t="shared" si="8"/>
        <v>0</v>
      </c>
      <c r="BD161" s="65"/>
      <c r="BE161" s="65"/>
      <c r="BF161" s="65"/>
      <c r="BG161" s="65"/>
      <c r="BH161" s="65">
        <f t="shared" si="9"/>
        <v>0</v>
      </c>
      <c r="BI161" s="65"/>
      <c r="BJ161" s="65"/>
      <c r="BK161" s="65"/>
      <c r="BL161" s="65"/>
      <c r="BM161" s="65">
        <v>0</v>
      </c>
      <c r="BN161" s="65"/>
      <c r="BO161" s="65"/>
      <c r="BP161" s="65"/>
      <c r="BQ161" s="65"/>
      <c r="BR161" s="31"/>
      <c r="BS161" s="31"/>
      <c r="BT161" s="31"/>
      <c r="BU161" s="31"/>
      <c r="BV161" s="31"/>
      <c r="BW161" s="31"/>
      <c r="BX161" s="31"/>
      <c r="BY161" s="31"/>
      <c r="BZ161" s="36"/>
    </row>
    <row r="162" spans="1:107" s="30" customFormat="1" ht="12.75" customHeight="1" x14ac:dyDescent="0.2">
      <c r="A162" s="49"/>
      <c r="B162" s="49"/>
      <c r="C162" s="45" t="s">
        <v>221</v>
      </c>
      <c r="D162" s="50"/>
      <c r="E162" s="50"/>
      <c r="F162" s="50"/>
      <c r="G162" s="50"/>
      <c r="H162" s="50"/>
      <c r="I162" s="50"/>
      <c r="J162" s="50"/>
      <c r="K162" s="50"/>
      <c r="L162" s="50"/>
      <c r="M162" s="50"/>
      <c r="N162" s="50"/>
      <c r="O162" s="50"/>
      <c r="P162" s="50"/>
      <c r="Q162" s="50"/>
      <c r="R162" s="50"/>
      <c r="S162" s="50"/>
      <c r="T162" s="50"/>
      <c r="U162" s="50"/>
      <c r="V162" s="50"/>
      <c r="W162" s="50"/>
      <c r="X162" s="51"/>
      <c r="Y162" s="65">
        <v>1.8</v>
      </c>
      <c r="Z162" s="65"/>
      <c r="AA162" s="65"/>
      <c r="AB162" s="65"/>
      <c r="AC162" s="65"/>
      <c r="AD162" s="65">
        <v>0</v>
      </c>
      <c r="AE162" s="65"/>
      <c r="AF162" s="65"/>
      <c r="AG162" s="65"/>
      <c r="AH162" s="65"/>
      <c r="AI162" s="65">
        <v>1.8</v>
      </c>
      <c r="AJ162" s="65"/>
      <c r="AK162" s="65"/>
      <c r="AL162" s="65"/>
      <c r="AM162" s="65"/>
      <c r="AN162" s="65">
        <v>1.8</v>
      </c>
      <c r="AO162" s="65"/>
      <c r="AP162" s="65"/>
      <c r="AQ162" s="65"/>
      <c r="AR162" s="65"/>
      <c r="AS162" s="65">
        <v>0</v>
      </c>
      <c r="AT162" s="65"/>
      <c r="AU162" s="65"/>
      <c r="AV162" s="65"/>
      <c r="AW162" s="65"/>
      <c r="AX162" s="65">
        <v>1.8</v>
      </c>
      <c r="AY162" s="65"/>
      <c r="AZ162" s="65"/>
      <c r="BA162" s="65"/>
      <c r="BB162" s="65"/>
      <c r="BC162" s="65">
        <f t="shared" si="8"/>
        <v>0</v>
      </c>
      <c r="BD162" s="65"/>
      <c r="BE162" s="65"/>
      <c r="BF162" s="65"/>
      <c r="BG162" s="65"/>
      <c r="BH162" s="65">
        <f t="shared" si="9"/>
        <v>0</v>
      </c>
      <c r="BI162" s="65"/>
      <c r="BJ162" s="65"/>
      <c r="BK162" s="65"/>
      <c r="BL162" s="65"/>
      <c r="BM162" s="65">
        <v>0</v>
      </c>
      <c r="BN162" s="65"/>
      <c r="BO162" s="65"/>
      <c r="BP162" s="65"/>
      <c r="BQ162" s="65"/>
      <c r="BR162" s="31"/>
      <c r="BS162" s="31"/>
      <c r="BT162" s="31"/>
      <c r="BU162" s="31"/>
      <c r="BV162" s="31"/>
      <c r="BW162" s="31"/>
      <c r="BX162" s="31"/>
      <c r="BY162" s="31"/>
      <c r="BZ162" s="36"/>
    </row>
    <row r="163" spans="1:107" s="30" customFormat="1" ht="12.75" customHeight="1" x14ac:dyDescent="0.2">
      <c r="A163" s="49"/>
      <c r="B163" s="49"/>
      <c r="C163" s="45" t="s">
        <v>222</v>
      </c>
      <c r="D163" s="50"/>
      <c r="E163" s="50"/>
      <c r="F163" s="50"/>
      <c r="G163" s="50"/>
      <c r="H163" s="50"/>
      <c r="I163" s="50"/>
      <c r="J163" s="50"/>
      <c r="K163" s="50"/>
      <c r="L163" s="50"/>
      <c r="M163" s="50"/>
      <c r="N163" s="50"/>
      <c r="O163" s="50"/>
      <c r="P163" s="50"/>
      <c r="Q163" s="50"/>
      <c r="R163" s="50"/>
      <c r="S163" s="50"/>
      <c r="T163" s="50"/>
      <c r="U163" s="50"/>
      <c r="V163" s="50"/>
      <c r="W163" s="50"/>
      <c r="X163" s="51"/>
      <c r="Y163" s="65">
        <v>1.2</v>
      </c>
      <c r="Z163" s="65"/>
      <c r="AA163" s="65"/>
      <c r="AB163" s="65"/>
      <c r="AC163" s="65"/>
      <c r="AD163" s="65">
        <v>0</v>
      </c>
      <c r="AE163" s="65"/>
      <c r="AF163" s="65"/>
      <c r="AG163" s="65"/>
      <c r="AH163" s="65"/>
      <c r="AI163" s="65">
        <v>1.2</v>
      </c>
      <c r="AJ163" s="65"/>
      <c r="AK163" s="65"/>
      <c r="AL163" s="65"/>
      <c r="AM163" s="65"/>
      <c r="AN163" s="65">
        <v>1.2</v>
      </c>
      <c r="AO163" s="65"/>
      <c r="AP163" s="65"/>
      <c r="AQ163" s="65"/>
      <c r="AR163" s="65"/>
      <c r="AS163" s="65">
        <v>0</v>
      </c>
      <c r="AT163" s="65"/>
      <c r="AU163" s="65"/>
      <c r="AV163" s="65"/>
      <c r="AW163" s="65"/>
      <c r="AX163" s="65">
        <v>1.2</v>
      </c>
      <c r="AY163" s="65"/>
      <c r="AZ163" s="65"/>
      <c r="BA163" s="65"/>
      <c r="BB163" s="65"/>
      <c r="BC163" s="65">
        <f t="shared" si="8"/>
        <v>0</v>
      </c>
      <c r="BD163" s="65"/>
      <c r="BE163" s="65"/>
      <c r="BF163" s="65"/>
      <c r="BG163" s="65"/>
      <c r="BH163" s="65">
        <f t="shared" si="9"/>
        <v>0</v>
      </c>
      <c r="BI163" s="65"/>
      <c r="BJ163" s="65"/>
      <c r="BK163" s="65"/>
      <c r="BL163" s="65"/>
      <c r="BM163" s="65">
        <v>0</v>
      </c>
      <c r="BN163" s="65"/>
      <c r="BO163" s="65"/>
      <c r="BP163" s="65"/>
      <c r="BQ163" s="65"/>
      <c r="BR163" s="31"/>
      <c r="BS163" s="31"/>
      <c r="BT163" s="31"/>
      <c r="BU163" s="31"/>
      <c r="BV163" s="31"/>
      <c r="BW163" s="31"/>
      <c r="BX163" s="31"/>
      <c r="BY163" s="31"/>
      <c r="BZ163" s="36"/>
    </row>
    <row r="164" spans="1:107" s="30" customFormat="1" ht="12.75" customHeight="1" x14ac:dyDescent="0.2">
      <c r="A164" s="49"/>
      <c r="B164" s="49"/>
      <c r="C164" s="45" t="s">
        <v>223</v>
      </c>
      <c r="D164" s="50"/>
      <c r="E164" s="50"/>
      <c r="F164" s="50"/>
      <c r="G164" s="50"/>
      <c r="H164" s="50"/>
      <c r="I164" s="50"/>
      <c r="J164" s="50"/>
      <c r="K164" s="50"/>
      <c r="L164" s="50"/>
      <c r="M164" s="50"/>
      <c r="N164" s="50"/>
      <c r="O164" s="50"/>
      <c r="P164" s="50"/>
      <c r="Q164" s="50"/>
      <c r="R164" s="50"/>
      <c r="S164" s="50"/>
      <c r="T164" s="50"/>
      <c r="U164" s="50"/>
      <c r="V164" s="50"/>
      <c r="W164" s="50"/>
      <c r="X164" s="51"/>
      <c r="Y164" s="65">
        <v>30</v>
      </c>
      <c r="Z164" s="65"/>
      <c r="AA164" s="65"/>
      <c r="AB164" s="65"/>
      <c r="AC164" s="65"/>
      <c r="AD164" s="65">
        <v>0</v>
      </c>
      <c r="AE164" s="65"/>
      <c r="AF164" s="65"/>
      <c r="AG164" s="65"/>
      <c r="AH164" s="65"/>
      <c r="AI164" s="65">
        <v>30</v>
      </c>
      <c r="AJ164" s="65"/>
      <c r="AK164" s="65"/>
      <c r="AL164" s="65"/>
      <c r="AM164" s="65"/>
      <c r="AN164" s="65">
        <v>30</v>
      </c>
      <c r="AO164" s="65"/>
      <c r="AP164" s="65"/>
      <c r="AQ164" s="65"/>
      <c r="AR164" s="65"/>
      <c r="AS164" s="65">
        <v>0</v>
      </c>
      <c r="AT164" s="65"/>
      <c r="AU164" s="65"/>
      <c r="AV164" s="65"/>
      <c r="AW164" s="65"/>
      <c r="AX164" s="65">
        <v>30</v>
      </c>
      <c r="AY164" s="65"/>
      <c r="AZ164" s="65"/>
      <c r="BA164" s="65"/>
      <c r="BB164" s="65"/>
      <c r="BC164" s="65">
        <f t="shared" si="8"/>
        <v>0</v>
      </c>
      <c r="BD164" s="65"/>
      <c r="BE164" s="65"/>
      <c r="BF164" s="65"/>
      <c r="BG164" s="65"/>
      <c r="BH164" s="65">
        <f t="shared" si="9"/>
        <v>0</v>
      </c>
      <c r="BI164" s="65"/>
      <c r="BJ164" s="65"/>
      <c r="BK164" s="65"/>
      <c r="BL164" s="65"/>
      <c r="BM164" s="65">
        <v>0</v>
      </c>
      <c r="BN164" s="65"/>
      <c r="BO164" s="65"/>
      <c r="BP164" s="65"/>
      <c r="BQ164" s="65"/>
      <c r="BR164" s="31"/>
      <c r="BS164" s="31"/>
      <c r="BT164" s="31"/>
      <c r="BU164" s="31"/>
      <c r="BV164" s="31"/>
      <c r="BW164" s="31"/>
      <c r="BX164" s="31"/>
      <c r="BY164" s="31"/>
      <c r="BZ164" s="36"/>
    </row>
    <row r="165" spans="1:107" s="30" customFormat="1" ht="25.5" customHeight="1" x14ac:dyDescent="0.2">
      <c r="A165" s="49"/>
      <c r="B165" s="49"/>
      <c r="C165" s="45" t="s">
        <v>224</v>
      </c>
      <c r="D165" s="50"/>
      <c r="E165" s="50"/>
      <c r="F165" s="50"/>
      <c r="G165" s="50"/>
      <c r="H165" s="50"/>
      <c r="I165" s="50"/>
      <c r="J165" s="50"/>
      <c r="K165" s="50"/>
      <c r="L165" s="50"/>
      <c r="M165" s="50"/>
      <c r="N165" s="50"/>
      <c r="O165" s="50"/>
      <c r="P165" s="50"/>
      <c r="Q165" s="50"/>
      <c r="R165" s="50"/>
      <c r="S165" s="50"/>
      <c r="T165" s="50"/>
      <c r="U165" s="50"/>
      <c r="V165" s="50"/>
      <c r="W165" s="50"/>
      <c r="X165" s="51"/>
      <c r="Y165" s="65">
        <v>1</v>
      </c>
      <c r="Z165" s="65"/>
      <c r="AA165" s="65"/>
      <c r="AB165" s="65"/>
      <c r="AC165" s="65"/>
      <c r="AD165" s="65">
        <v>0</v>
      </c>
      <c r="AE165" s="65"/>
      <c r="AF165" s="65"/>
      <c r="AG165" s="65"/>
      <c r="AH165" s="65"/>
      <c r="AI165" s="65">
        <v>1</v>
      </c>
      <c r="AJ165" s="65"/>
      <c r="AK165" s="65"/>
      <c r="AL165" s="65"/>
      <c r="AM165" s="65"/>
      <c r="AN165" s="65">
        <v>1</v>
      </c>
      <c r="AO165" s="65"/>
      <c r="AP165" s="65"/>
      <c r="AQ165" s="65"/>
      <c r="AR165" s="65"/>
      <c r="AS165" s="65">
        <v>0</v>
      </c>
      <c r="AT165" s="65"/>
      <c r="AU165" s="65"/>
      <c r="AV165" s="65"/>
      <c r="AW165" s="65"/>
      <c r="AX165" s="65">
        <v>1</v>
      </c>
      <c r="AY165" s="65"/>
      <c r="AZ165" s="65"/>
      <c r="BA165" s="65"/>
      <c r="BB165" s="65"/>
      <c r="BC165" s="65">
        <f t="shared" si="8"/>
        <v>0</v>
      </c>
      <c r="BD165" s="65"/>
      <c r="BE165" s="65"/>
      <c r="BF165" s="65"/>
      <c r="BG165" s="65"/>
      <c r="BH165" s="65">
        <f t="shared" si="9"/>
        <v>0</v>
      </c>
      <c r="BI165" s="65"/>
      <c r="BJ165" s="65"/>
      <c r="BK165" s="65"/>
      <c r="BL165" s="65"/>
      <c r="BM165" s="65">
        <v>0</v>
      </c>
      <c r="BN165" s="65"/>
      <c r="BO165" s="65"/>
      <c r="BP165" s="65"/>
      <c r="BQ165" s="65"/>
      <c r="BR165" s="31"/>
      <c r="BS165" s="31"/>
      <c r="BT165" s="31"/>
      <c r="BU165" s="31"/>
      <c r="BV165" s="31"/>
      <c r="BW165" s="31"/>
      <c r="BX165" s="31"/>
      <c r="BY165" s="31"/>
      <c r="BZ165" s="36"/>
    </row>
    <row r="166" spans="1:107" s="30" customFormat="1" ht="12.75" customHeight="1" x14ac:dyDescent="0.2">
      <c r="A166" s="49"/>
      <c r="B166" s="49"/>
      <c r="C166" s="45" t="s">
        <v>225</v>
      </c>
      <c r="D166" s="50"/>
      <c r="E166" s="50"/>
      <c r="F166" s="50"/>
      <c r="G166" s="50"/>
      <c r="H166" s="50"/>
      <c r="I166" s="50"/>
      <c r="J166" s="50"/>
      <c r="K166" s="50"/>
      <c r="L166" s="50"/>
      <c r="M166" s="50"/>
      <c r="N166" s="50"/>
      <c r="O166" s="50"/>
      <c r="P166" s="50"/>
      <c r="Q166" s="50"/>
      <c r="R166" s="50"/>
      <c r="S166" s="50"/>
      <c r="T166" s="50"/>
      <c r="U166" s="50"/>
      <c r="V166" s="50"/>
      <c r="W166" s="50"/>
      <c r="X166" s="51"/>
      <c r="Y166" s="65">
        <v>45</v>
      </c>
      <c r="Z166" s="65"/>
      <c r="AA166" s="65"/>
      <c r="AB166" s="65"/>
      <c r="AC166" s="65"/>
      <c r="AD166" s="65">
        <v>0</v>
      </c>
      <c r="AE166" s="65"/>
      <c r="AF166" s="65"/>
      <c r="AG166" s="65"/>
      <c r="AH166" s="65"/>
      <c r="AI166" s="65">
        <v>45</v>
      </c>
      <c r="AJ166" s="65"/>
      <c r="AK166" s="65"/>
      <c r="AL166" s="65"/>
      <c r="AM166" s="65"/>
      <c r="AN166" s="65">
        <v>45</v>
      </c>
      <c r="AO166" s="65"/>
      <c r="AP166" s="65"/>
      <c r="AQ166" s="65"/>
      <c r="AR166" s="65"/>
      <c r="AS166" s="65">
        <v>0</v>
      </c>
      <c r="AT166" s="65"/>
      <c r="AU166" s="65"/>
      <c r="AV166" s="65"/>
      <c r="AW166" s="65"/>
      <c r="AX166" s="65">
        <v>45</v>
      </c>
      <c r="AY166" s="65"/>
      <c r="AZ166" s="65"/>
      <c r="BA166" s="65"/>
      <c r="BB166" s="65"/>
      <c r="BC166" s="65">
        <f t="shared" si="8"/>
        <v>0</v>
      </c>
      <c r="BD166" s="65"/>
      <c r="BE166" s="65"/>
      <c r="BF166" s="65"/>
      <c r="BG166" s="65"/>
      <c r="BH166" s="65">
        <f t="shared" si="9"/>
        <v>0</v>
      </c>
      <c r="BI166" s="65"/>
      <c r="BJ166" s="65"/>
      <c r="BK166" s="65"/>
      <c r="BL166" s="65"/>
      <c r="BM166" s="65">
        <v>0</v>
      </c>
      <c r="BN166" s="65"/>
      <c r="BO166" s="65"/>
      <c r="BP166" s="65"/>
      <c r="BQ166" s="65"/>
      <c r="BR166" s="31"/>
      <c r="BS166" s="31"/>
      <c r="BT166" s="31"/>
      <c r="BU166" s="31"/>
      <c r="BV166" s="31"/>
      <c r="BW166" s="31"/>
      <c r="BX166" s="31"/>
      <c r="BY166" s="31"/>
      <c r="BZ166" s="36"/>
    </row>
    <row r="167" spans="1:107" s="30" customFormat="1" ht="12.75" customHeight="1" x14ac:dyDescent="0.2">
      <c r="A167" s="49"/>
      <c r="B167" s="49"/>
      <c r="C167" s="45" t="s">
        <v>226</v>
      </c>
      <c r="D167" s="50"/>
      <c r="E167" s="50"/>
      <c r="F167" s="50"/>
      <c r="G167" s="50"/>
      <c r="H167" s="50"/>
      <c r="I167" s="50"/>
      <c r="J167" s="50"/>
      <c r="K167" s="50"/>
      <c r="L167" s="50"/>
      <c r="M167" s="50"/>
      <c r="N167" s="50"/>
      <c r="O167" s="50"/>
      <c r="P167" s="50"/>
      <c r="Q167" s="50"/>
      <c r="R167" s="50"/>
      <c r="S167" s="50"/>
      <c r="T167" s="50"/>
      <c r="U167" s="50"/>
      <c r="V167" s="50"/>
      <c r="W167" s="50"/>
      <c r="X167" s="51"/>
      <c r="Y167" s="65">
        <v>2</v>
      </c>
      <c r="Z167" s="65"/>
      <c r="AA167" s="65"/>
      <c r="AB167" s="65"/>
      <c r="AC167" s="65"/>
      <c r="AD167" s="65">
        <v>0</v>
      </c>
      <c r="AE167" s="65"/>
      <c r="AF167" s="65"/>
      <c r="AG167" s="65"/>
      <c r="AH167" s="65"/>
      <c r="AI167" s="65">
        <v>2</v>
      </c>
      <c r="AJ167" s="65"/>
      <c r="AK167" s="65"/>
      <c r="AL167" s="65"/>
      <c r="AM167" s="65"/>
      <c r="AN167" s="65">
        <v>2</v>
      </c>
      <c r="AO167" s="65"/>
      <c r="AP167" s="65"/>
      <c r="AQ167" s="65"/>
      <c r="AR167" s="65"/>
      <c r="AS167" s="65">
        <v>0</v>
      </c>
      <c r="AT167" s="65"/>
      <c r="AU167" s="65"/>
      <c r="AV167" s="65"/>
      <c r="AW167" s="65"/>
      <c r="AX167" s="65">
        <v>2</v>
      </c>
      <c r="AY167" s="65"/>
      <c r="AZ167" s="65"/>
      <c r="BA167" s="65"/>
      <c r="BB167" s="65"/>
      <c r="BC167" s="65">
        <f t="shared" si="8"/>
        <v>0</v>
      </c>
      <c r="BD167" s="65"/>
      <c r="BE167" s="65"/>
      <c r="BF167" s="65"/>
      <c r="BG167" s="65"/>
      <c r="BH167" s="65">
        <f t="shared" si="9"/>
        <v>0</v>
      </c>
      <c r="BI167" s="65"/>
      <c r="BJ167" s="65"/>
      <c r="BK167" s="65"/>
      <c r="BL167" s="65"/>
      <c r="BM167" s="65">
        <v>0</v>
      </c>
      <c r="BN167" s="65"/>
      <c r="BO167" s="65"/>
      <c r="BP167" s="65"/>
      <c r="BQ167" s="65"/>
      <c r="BR167" s="31"/>
      <c r="BS167" s="31"/>
      <c r="BT167" s="31"/>
      <c r="BU167" s="31"/>
      <c r="BV167" s="31"/>
      <c r="BW167" s="31"/>
      <c r="BX167" s="31"/>
      <c r="BY167" s="31"/>
      <c r="BZ167" s="36"/>
    </row>
    <row r="168" spans="1:107" s="30" customFormat="1" ht="12.75" customHeight="1" x14ac:dyDescent="0.2">
      <c r="A168" s="49"/>
      <c r="B168" s="49"/>
      <c r="C168" s="45" t="s">
        <v>227</v>
      </c>
      <c r="D168" s="50"/>
      <c r="E168" s="50"/>
      <c r="F168" s="50"/>
      <c r="G168" s="50"/>
      <c r="H168" s="50"/>
      <c r="I168" s="50"/>
      <c r="J168" s="50"/>
      <c r="K168" s="50"/>
      <c r="L168" s="50"/>
      <c r="M168" s="50"/>
      <c r="N168" s="50"/>
      <c r="O168" s="50"/>
      <c r="P168" s="50"/>
      <c r="Q168" s="50"/>
      <c r="R168" s="50"/>
      <c r="S168" s="50"/>
      <c r="T168" s="50"/>
      <c r="U168" s="50"/>
      <c r="V168" s="50"/>
      <c r="W168" s="50"/>
      <c r="X168" s="51"/>
      <c r="Y168" s="65">
        <v>40</v>
      </c>
      <c r="Z168" s="65"/>
      <c r="AA168" s="65"/>
      <c r="AB168" s="65"/>
      <c r="AC168" s="65"/>
      <c r="AD168" s="65">
        <v>0</v>
      </c>
      <c r="AE168" s="65"/>
      <c r="AF168" s="65"/>
      <c r="AG168" s="65"/>
      <c r="AH168" s="65"/>
      <c r="AI168" s="65">
        <v>40</v>
      </c>
      <c r="AJ168" s="65"/>
      <c r="AK168" s="65"/>
      <c r="AL168" s="65"/>
      <c r="AM168" s="65"/>
      <c r="AN168" s="65">
        <v>40</v>
      </c>
      <c r="AO168" s="65"/>
      <c r="AP168" s="65"/>
      <c r="AQ168" s="65"/>
      <c r="AR168" s="65"/>
      <c r="AS168" s="65">
        <v>0</v>
      </c>
      <c r="AT168" s="65"/>
      <c r="AU168" s="65"/>
      <c r="AV168" s="65"/>
      <c r="AW168" s="65"/>
      <c r="AX168" s="65">
        <v>40</v>
      </c>
      <c r="AY168" s="65"/>
      <c r="AZ168" s="65"/>
      <c r="BA168" s="65"/>
      <c r="BB168" s="65"/>
      <c r="BC168" s="65">
        <f t="shared" si="8"/>
        <v>0</v>
      </c>
      <c r="BD168" s="65"/>
      <c r="BE168" s="65"/>
      <c r="BF168" s="65"/>
      <c r="BG168" s="65"/>
      <c r="BH168" s="65">
        <f t="shared" si="9"/>
        <v>0</v>
      </c>
      <c r="BI168" s="65"/>
      <c r="BJ168" s="65"/>
      <c r="BK168" s="65"/>
      <c r="BL168" s="65"/>
      <c r="BM168" s="65">
        <v>0</v>
      </c>
      <c r="BN168" s="65"/>
      <c r="BO168" s="65"/>
      <c r="BP168" s="65"/>
      <c r="BQ168" s="65"/>
      <c r="BR168" s="31"/>
      <c r="BS168" s="31"/>
      <c r="BT168" s="31"/>
      <c r="BU168" s="31"/>
      <c r="BV168" s="31"/>
      <c r="BW168" s="31"/>
      <c r="BX168" s="31"/>
      <c r="BY168" s="31"/>
      <c r="BZ168" s="36"/>
    </row>
    <row r="169" spans="1:107" s="30" customFormat="1" ht="12.75" customHeight="1" x14ac:dyDescent="0.2">
      <c r="A169" s="49"/>
      <c r="B169" s="49"/>
      <c r="C169" s="45" t="s">
        <v>228</v>
      </c>
      <c r="D169" s="50"/>
      <c r="E169" s="50"/>
      <c r="F169" s="50"/>
      <c r="G169" s="50"/>
      <c r="H169" s="50"/>
      <c r="I169" s="50"/>
      <c r="J169" s="50"/>
      <c r="K169" s="50"/>
      <c r="L169" s="50"/>
      <c r="M169" s="50"/>
      <c r="N169" s="50"/>
      <c r="O169" s="50"/>
      <c r="P169" s="50"/>
      <c r="Q169" s="50"/>
      <c r="R169" s="50"/>
      <c r="S169" s="50"/>
      <c r="T169" s="50"/>
      <c r="U169" s="50"/>
      <c r="V169" s="50"/>
      <c r="W169" s="50"/>
      <c r="X169" s="51"/>
      <c r="Y169" s="65">
        <v>20</v>
      </c>
      <c r="Z169" s="65"/>
      <c r="AA169" s="65"/>
      <c r="AB169" s="65"/>
      <c r="AC169" s="65"/>
      <c r="AD169" s="65">
        <v>0</v>
      </c>
      <c r="AE169" s="65"/>
      <c r="AF169" s="65"/>
      <c r="AG169" s="65"/>
      <c r="AH169" s="65"/>
      <c r="AI169" s="65">
        <v>20</v>
      </c>
      <c r="AJ169" s="65"/>
      <c r="AK169" s="65"/>
      <c r="AL169" s="65"/>
      <c r="AM169" s="65"/>
      <c r="AN169" s="65">
        <v>20</v>
      </c>
      <c r="AO169" s="65"/>
      <c r="AP169" s="65"/>
      <c r="AQ169" s="65"/>
      <c r="AR169" s="65"/>
      <c r="AS169" s="65">
        <v>0</v>
      </c>
      <c r="AT169" s="65"/>
      <c r="AU169" s="65"/>
      <c r="AV169" s="65"/>
      <c r="AW169" s="65"/>
      <c r="AX169" s="65">
        <v>20</v>
      </c>
      <c r="AY169" s="65"/>
      <c r="AZ169" s="65"/>
      <c r="BA169" s="65"/>
      <c r="BB169" s="65"/>
      <c r="BC169" s="65">
        <f t="shared" si="8"/>
        <v>0</v>
      </c>
      <c r="BD169" s="65"/>
      <c r="BE169" s="65"/>
      <c r="BF169" s="65"/>
      <c r="BG169" s="65"/>
      <c r="BH169" s="65">
        <f t="shared" si="9"/>
        <v>0</v>
      </c>
      <c r="BI169" s="65"/>
      <c r="BJ169" s="65"/>
      <c r="BK169" s="65"/>
      <c r="BL169" s="65"/>
      <c r="BM169" s="65">
        <v>0</v>
      </c>
      <c r="BN169" s="65"/>
      <c r="BO169" s="65"/>
      <c r="BP169" s="65"/>
      <c r="BQ169" s="65"/>
      <c r="BR169" s="31"/>
      <c r="BS169" s="31"/>
      <c r="BT169" s="31"/>
      <c r="BU169" s="31"/>
      <c r="BV169" s="31"/>
      <c r="BW169" s="31"/>
      <c r="BX169" s="31"/>
      <c r="BY169" s="31"/>
      <c r="BZ169" s="36"/>
    </row>
    <row r="170" spans="1:107" s="30" customFormat="1" ht="12.75" customHeight="1" x14ac:dyDescent="0.2">
      <c r="A170" s="49"/>
      <c r="B170" s="49"/>
      <c r="C170" s="45" t="s">
        <v>229</v>
      </c>
      <c r="D170" s="50"/>
      <c r="E170" s="50"/>
      <c r="F170" s="50"/>
      <c r="G170" s="50"/>
      <c r="H170" s="50"/>
      <c r="I170" s="50"/>
      <c r="J170" s="50"/>
      <c r="K170" s="50"/>
      <c r="L170" s="50"/>
      <c r="M170" s="50"/>
      <c r="N170" s="50"/>
      <c r="O170" s="50"/>
      <c r="P170" s="50"/>
      <c r="Q170" s="50"/>
      <c r="R170" s="50"/>
      <c r="S170" s="50"/>
      <c r="T170" s="50"/>
      <c r="U170" s="50"/>
      <c r="V170" s="50"/>
      <c r="W170" s="50"/>
      <c r="X170" s="51"/>
      <c r="Y170" s="65">
        <v>6</v>
      </c>
      <c r="Z170" s="65"/>
      <c r="AA170" s="65"/>
      <c r="AB170" s="65"/>
      <c r="AC170" s="65"/>
      <c r="AD170" s="65">
        <v>0</v>
      </c>
      <c r="AE170" s="65"/>
      <c r="AF170" s="65"/>
      <c r="AG170" s="65"/>
      <c r="AH170" s="65"/>
      <c r="AI170" s="65">
        <v>6</v>
      </c>
      <c r="AJ170" s="65"/>
      <c r="AK170" s="65"/>
      <c r="AL170" s="65"/>
      <c r="AM170" s="65"/>
      <c r="AN170" s="65">
        <v>6</v>
      </c>
      <c r="AO170" s="65"/>
      <c r="AP170" s="65"/>
      <c r="AQ170" s="65"/>
      <c r="AR170" s="65"/>
      <c r="AS170" s="65">
        <v>0</v>
      </c>
      <c r="AT170" s="65"/>
      <c r="AU170" s="65"/>
      <c r="AV170" s="65"/>
      <c r="AW170" s="65"/>
      <c r="AX170" s="65">
        <v>6</v>
      </c>
      <c r="AY170" s="65"/>
      <c r="AZ170" s="65"/>
      <c r="BA170" s="65"/>
      <c r="BB170" s="65"/>
      <c r="BC170" s="65">
        <f t="shared" si="8"/>
        <v>0</v>
      </c>
      <c r="BD170" s="65"/>
      <c r="BE170" s="65"/>
      <c r="BF170" s="65"/>
      <c r="BG170" s="65"/>
      <c r="BH170" s="65">
        <f t="shared" si="9"/>
        <v>0</v>
      </c>
      <c r="BI170" s="65"/>
      <c r="BJ170" s="65"/>
      <c r="BK170" s="65"/>
      <c r="BL170" s="65"/>
      <c r="BM170" s="65">
        <v>0</v>
      </c>
      <c r="BN170" s="65"/>
      <c r="BO170" s="65"/>
      <c r="BP170" s="65"/>
      <c r="BQ170" s="65"/>
      <c r="BR170" s="31"/>
      <c r="BS170" s="31"/>
      <c r="BT170" s="31"/>
      <c r="BU170" s="31"/>
      <c r="BV170" s="31"/>
      <c r="BW170" s="31"/>
      <c r="BX170" s="31"/>
      <c r="BY170" s="31"/>
      <c r="BZ170" s="36"/>
    </row>
    <row r="171" spans="1:107" s="30" customFormat="1" ht="12.75" customHeight="1" x14ac:dyDescent="0.2">
      <c r="A171" s="49"/>
      <c r="B171" s="49"/>
      <c r="C171" s="45" t="s">
        <v>230</v>
      </c>
      <c r="D171" s="50"/>
      <c r="E171" s="50"/>
      <c r="F171" s="50"/>
      <c r="G171" s="50"/>
      <c r="H171" s="50"/>
      <c r="I171" s="50"/>
      <c r="J171" s="50"/>
      <c r="K171" s="50"/>
      <c r="L171" s="50"/>
      <c r="M171" s="50"/>
      <c r="N171" s="50"/>
      <c r="O171" s="50"/>
      <c r="P171" s="50"/>
      <c r="Q171" s="50"/>
      <c r="R171" s="50"/>
      <c r="S171" s="50"/>
      <c r="T171" s="50"/>
      <c r="U171" s="50"/>
      <c r="V171" s="50"/>
      <c r="W171" s="50"/>
      <c r="X171" s="51"/>
      <c r="Y171" s="65">
        <v>10</v>
      </c>
      <c r="Z171" s="65"/>
      <c r="AA171" s="65"/>
      <c r="AB171" s="65"/>
      <c r="AC171" s="65"/>
      <c r="AD171" s="65">
        <v>0</v>
      </c>
      <c r="AE171" s="65"/>
      <c r="AF171" s="65"/>
      <c r="AG171" s="65"/>
      <c r="AH171" s="65"/>
      <c r="AI171" s="65">
        <v>10</v>
      </c>
      <c r="AJ171" s="65"/>
      <c r="AK171" s="65"/>
      <c r="AL171" s="65"/>
      <c r="AM171" s="65"/>
      <c r="AN171" s="65">
        <v>10</v>
      </c>
      <c r="AO171" s="65"/>
      <c r="AP171" s="65"/>
      <c r="AQ171" s="65"/>
      <c r="AR171" s="65"/>
      <c r="AS171" s="65">
        <v>0</v>
      </c>
      <c r="AT171" s="65"/>
      <c r="AU171" s="65"/>
      <c r="AV171" s="65"/>
      <c r="AW171" s="65"/>
      <c r="AX171" s="65">
        <v>10</v>
      </c>
      <c r="AY171" s="65"/>
      <c r="AZ171" s="65"/>
      <c r="BA171" s="65"/>
      <c r="BB171" s="65"/>
      <c r="BC171" s="65">
        <f t="shared" si="8"/>
        <v>0</v>
      </c>
      <c r="BD171" s="65"/>
      <c r="BE171" s="65"/>
      <c r="BF171" s="65"/>
      <c r="BG171" s="65"/>
      <c r="BH171" s="65">
        <f t="shared" si="9"/>
        <v>0</v>
      </c>
      <c r="BI171" s="65"/>
      <c r="BJ171" s="65"/>
      <c r="BK171" s="65"/>
      <c r="BL171" s="65"/>
      <c r="BM171" s="65">
        <v>0</v>
      </c>
      <c r="BN171" s="65"/>
      <c r="BO171" s="65"/>
      <c r="BP171" s="65"/>
      <c r="BQ171" s="65"/>
      <c r="BR171" s="31"/>
      <c r="BS171" s="31"/>
      <c r="BT171" s="31"/>
      <c r="BU171" s="31"/>
      <c r="BV171" s="31"/>
      <c r="BW171" s="31"/>
      <c r="BX171" s="31"/>
      <c r="BY171" s="31"/>
      <c r="BZ171" s="36"/>
    </row>
    <row r="172" spans="1:107" s="30" customFormat="1" ht="12.75" customHeight="1" x14ac:dyDescent="0.2">
      <c r="A172" s="49"/>
      <c r="B172" s="49"/>
      <c r="C172" s="45" t="s">
        <v>231</v>
      </c>
      <c r="D172" s="50"/>
      <c r="E172" s="50"/>
      <c r="F172" s="50"/>
      <c r="G172" s="50"/>
      <c r="H172" s="50"/>
      <c r="I172" s="50"/>
      <c r="J172" s="50"/>
      <c r="K172" s="50"/>
      <c r="L172" s="50"/>
      <c r="M172" s="50"/>
      <c r="N172" s="50"/>
      <c r="O172" s="50"/>
      <c r="P172" s="50"/>
      <c r="Q172" s="50"/>
      <c r="R172" s="50"/>
      <c r="S172" s="50"/>
      <c r="T172" s="50"/>
      <c r="U172" s="50"/>
      <c r="V172" s="50"/>
      <c r="W172" s="50"/>
      <c r="X172" s="51"/>
      <c r="Y172" s="65">
        <v>20</v>
      </c>
      <c r="Z172" s="65"/>
      <c r="AA172" s="65"/>
      <c r="AB172" s="65"/>
      <c r="AC172" s="65"/>
      <c r="AD172" s="65">
        <v>0</v>
      </c>
      <c r="AE172" s="65"/>
      <c r="AF172" s="65"/>
      <c r="AG172" s="65"/>
      <c r="AH172" s="65"/>
      <c r="AI172" s="65">
        <v>20</v>
      </c>
      <c r="AJ172" s="65"/>
      <c r="AK172" s="65"/>
      <c r="AL172" s="65"/>
      <c r="AM172" s="65"/>
      <c r="AN172" s="65">
        <v>20</v>
      </c>
      <c r="AO172" s="65"/>
      <c r="AP172" s="65"/>
      <c r="AQ172" s="65"/>
      <c r="AR172" s="65"/>
      <c r="AS172" s="65">
        <v>0</v>
      </c>
      <c r="AT172" s="65"/>
      <c r="AU172" s="65"/>
      <c r="AV172" s="65"/>
      <c r="AW172" s="65"/>
      <c r="AX172" s="65">
        <v>20</v>
      </c>
      <c r="AY172" s="65"/>
      <c r="AZ172" s="65"/>
      <c r="BA172" s="65"/>
      <c r="BB172" s="65"/>
      <c r="BC172" s="65">
        <f t="shared" si="8"/>
        <v>0</v>
      </c>
      <c r="BD172" s="65"/>
      <c r="BE172" s="65"/>
      <c r="BF172" s="65"/>
      <c r="BG172" s="65"/>
      <c r="BH172" s="65">
        <f t="shared" si="9"/>
        <v>0</v>
      </c>
      <c r="BI172" s="65"/>
      <c r="BJ172" s="65"/>
      <c r="BK172" s="65"/>
      <c r="BL172" s="65"/>
      <c r="BM172" s="65">
        <v>0</v>
      </c>
      <c r="BN172" s="65"/>
      <c r="BO172" s="65"/>
      <c r="BP172" s="65"/>
      <c r="BQ172" s="65"/>
      <c r="BR172" s="31"/>
      <c r="BS172" s="31"/>
      <c r="BT172" s="31"/>
      <c r="BU172" s="31"/>
      <c r="BV172" s="31"/>
      <c r="BW172" s="31"/>
      <c r="BX172" s="31"/>
      <c r="BY172" s="31"/>
      <c r="BZ172" s="36"/>
    </row>
    <row r="173" spans="1:107" ht="12" customHeight="1" x14ac:dyDescent="0.2">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row>
    <row r="174" spans="1:107" ht="15.75" customHeight="1" x14ac:dyDescent="0.2">
      <c r="A174" s="68" t="s">
        <v>105</v>
      </c>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c r="AB174" s="68"/>
      <c r="AC174" s="68"/>
      <c r="AD174" s="68"/>
      <c r="AE174" s="68"/>
      <c r="AF174" s="68"/>
      <c r="AG174" s="68"/>
      <c r="AH174" s="68"/>
      <c r="AI174" s="68"/>
      <c r="AJ174" s="68"/>
      <c r="AK174" s="68"/>
      <c r="AL174" s="68"/>
      <c r="AM174" s="68"/>
      <c r="AN174" s="68"/>
      <c r="AO174" s="68"/>
      <c r="AP174" s="68"/>
      <c r="AQ174" s="68"/>
      <c r="AR174" s="68"/>
      <c r="AS174" s="68"/>
      <c r="AT174" s="68"/>
      <c r="AU174" s="68"/>
      <c r="AV174" s="68"/>
      <c r="AW174" s="68"/>
      <c r="AX174" s="68"/>
      <c r="AY174" s="68"/>
      <c r="AZ174" s="68"/>
      <c r="BA174" s="68"/>
      <c r="BB174" s="68"/>
      <c r="BC174" s="68"/>
      <c r="BD174" s="68"/>
      <c r="BE174" s="68"/>
      <c r="BF174" s="68"/>
      <c r="BG174" s="68"/>
      <c r="BH174" s="68"/>
      <c r="BI174" s="68"/>
      <c r="BJ174" s="68"/>
      <c r="BK174" s="68"/>
      <c r="BL174" s="68"/>
      <c r="BM174" s="68"/>
      <c r="BN174" s="68"/>
      <c r="BO174" s="68"/>
      <c r="BP174" s="68"/>
      <c r="BQ174" s="68"/>
    </row>
    <row r="175" spans="1:107" ht="15.75" customHeight="1" x14ac:dyDescent="0.2">
      <c r="A175" s="69" t="s">
        <v>340</v>
      </c>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c r="BI175" s="70"/>
      <c r="BJ175" s="70"/>
      <c r="BK175" s="70"/>
      <c r="BL175" s="70"/>
      <c r="BM175" s="70"/>
      <c r="BN175" s="71"/>
      <c r="BO175" s="6"/>
      <c r="BP175" s="6"/>
      <c r="BQ175" s="6"/>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row>
    <row r="176" spans="1:107" ht="12" customHeight="1" x14ac:dyDescent="0.2">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row>
    <row r="177" spans="1:80" ht="15.75" customHeight="1" x14ac:dyDescent="0.2">
      <c r="A177" s="68" t="s">
        <v>57</v>
      </c>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c r="AC177" s="68"/>
      <c r="AD177" s="68"/>
      <c r="AE177" s="68"/>
      <c r="AF177" s="68"/>
      <c r="AG177" s="68"/>
      <c r="AH177" s="68"/>
      <c r="AI177" s="68"/>
      <c r="AJ177" s="68"/>
      <c r="AK177" s="68"/>
      <c r="AL177" s="68"/>
      <c r="AM177" s="68"/>
      <c r="AN177" s="68"/>
      <c r="AO177" s="68"/>
      <c r="AP177" s="68"/>
      <c r="AQ177" s="68"/>
      <c r="AR177" s="68"/>
      <c r="AS177" s="68"/>
      <c r="AT177" s="68"/>
      <c r="AU177" s="68"/>
      <c r="AV177" s="68"/>
      <c r="AW177" s="68"/>
      <c r="AX177" s="68"/>
      <c r="AY177" s="68"/>
      <c r="AZ177" s="68"/>
      <c r="BA177" s="68"/>
      <c r="BB177" s="68"/>
      <c r="BC177" s="68"/>
      <c r="BD177" s="68"/>
      <c r="BE177" s="68"/>
      <c r="BF177" s="68"/>
      <c r="BG177" s="68"/>
      <c r="BH177" s="68"/>
      <c r="BI177" s="68"/>
      <c r="BJ177" s="68"/>
      <c r="BK177" s="68"/>
      <c r="BL177" s="68"/>
      <c r="BM177" s="68"/>
      <c r="BN177" s="68"/>
      <c r="BO177" s="68"/>
      <c r="BP177" s="68"/>
      <c r="BQ177" s="68"/>
    </row>
    <row r="178" spans="1:80" ht="15" customHeight="1" x14ac:dyDescent="0.2">
      <c r="A178" s="128" t="s">
        <v>321</v>
      </c>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c r="AC178" s="128"/>
      <c r="AD178" s="128"/>
      <c r="AE178" s="128"/>
      <c r="AF178" s="128"/>
      <c r="AG178" s="128"/>
      <c r="AH178" s="128"/>
      <c r="AI178" s="128"/>
      <c r="AJ178" s="128"/>
      <c r="AK178" s="128"/>
      <c r="AL178" s="128"/>
      <c r="AM178" s="128"/>
      <c r="AN178" s="128"/>
      <c r="AO178" s="128"/>
      <c r="AP178" s="128"/>
      <c r="AQ178" s="128"/>
      <c r="AR178" s="128"/>
      <c r="AS178" s="128"/>
      <c r="AT178" s="128"/>
      <c r="AU178" s="128"/>
      <c r="AV178" s="128"/>
      <c r="AW178" s="128"/>
      <c r="AX178" s="128"/>
      <c r="AY178" s="128"/>
      <c r="AZ178" s="128"/>
      <c r="BA178" s="128"/>
      <c r="BB178" s="128"/>
      <c r="BC178" s="128"/>
      <c r="BD178" s="128"/>
      <c r="BE178" s="128"/>
      <c r="BF178" s="128"/>
      <c r="BG178" s="128"/>
      <c r="BH178" s="128"/>
      <c r="BI178" s="128"/>
      <c r="BJ178" s="128"/>
      <c r="BK178" s="128"/>
      <c r="BL178" s="128"/>
      <c r="BM178" s="128"/>
      <c r="BN178" s="128"/>
      <c r="BO178" s="128"/>
      <c r="BP178" s="128"/>
      <c r="BQ178" s="128"/>
    </row>
    <row r="179" spans="1:80" ht="48" customHeight="1" x14ac:dyDescent="0.2">
      <c r="A179" s="87" t="s">
        <v>3</v>
      </c>
      <c r="B179" s="87"/>
      <c r="C179" s="87" t="s">
        <v>4</v>
      </c>
      <c r="D179" s="87"/>
      <c r="E179" s="87"/>
      <c r="F179" s="87"/>
      <c r="G179" s="87"/>
      <c r="H179" s="87"/>
      <c r="I179" s="87"/>
      <c r="J179" s="87"/>
      <c r="K179" s="87"/>
      <c r="L179" s="87"/>
      <c r="M179" s="87"/>
      <c r="N179" s="87"/>
      <c r="O179" s="87"/>
      <c r="P179" s="87"/>
      <c r="Q179" s="87"/>
      <c r="R179" s="87"/>
      <c r="S179" s="87"/>
      <c r="T179" s="87"/>
      <c r="U179" s="87"/>
      <c r="V179" s="87"/>
      <c r="W179" s="87"/>
      <c r="X179" s="87"/>
      <c r="Y179" s="87"/>
      <c r="Z179" s="87"/>
      <c r="AA179" s="87" t="s">
        <v>58</v>
      </c>
      <c r="AB179" s="87"/>
      <c r="AC179" s="87"/>
      <c r="AD179" s="87"/>
      <c r="AE179" s="87"/>
      <c r="AF179" s="87"/>
      <c r="AG179" s="87"/>
      <c r="AH179" s="87"/>
      <c r="AI179" s="87"/>
      <c r="AJ179" s="87"/>
      <c r="AK179" s="87"/>
      <c r="AL179" s="87"/>
      <c r="AM179" s="87"/>
      <c r="AN179" s="87"/>
      <c r="AO179" s="87"/>
      <c r="AP179" s="87" t="s">
        <v>59</v>
      </c>
      <c r="AQ179" s="87"/>
      <c r="AR179" s="87"/>
      <c r="AS179" s="87"/>
      <c r="AT179" s="87"/>
      <c r="AU179" s="87"/>
      <c r="AV179" s="87"/>
      <c r="AW179" s="87"/>
      <c r="AX179" s="87"/>
      <c r="AY179" s="87"/>
      <c r="AZ179" s="87"/>
      <c r="BA179" s="87"/>
      <c r="BB179" s="87"/>
      <c r="BC179" s="87"/>
      <c r="BD179" s="87" t="s">
        <v>60</v>
      </c>
      <c r="BE179" s="87"/>
      <c r="BF179" s="87"/>
      <c r="BG179" s="87"/>
      <c r="BH179" s="87"/>
      <c r="BI179" s="87"/>
      <c r="BJ179" s="87"/>
      <c r="BK179" s="87"/>
      <c r="BL179" s="87"/>
      <c r="BM179" s="87"/>
      <c r="BN179" s="87"/>
      <c r="BO179" s="87"/>
      <c r="BP179" s="87"/>
      <c r="BQ179" s="87"/>
    </row>
    <row r="180" spans="1:80" ht="29.1" customHeight="1" x14ac:dyDescent="0.2">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c r="AA180" s="87" t="s">
        <v>2</v>
      </c>
      <c r="AB180" s="87"/>
      <c r="AC180" s="87"/>
      <c r="AD180" s="87"/>
      <c r="AE180" s="87"/>
      <c r="AF180" s="87" t="s">
        <v>1</v>
      </c>
      <c r="AG180" s="87"/>
      <c r="AH180" s="87"/>
      <c r="AI180" s="87"/>
      <c r="AJ180" s="87"/>
      <c r="AK180" s="87" t="s">
        <v>17</v>
      </c>
      <c r="AL180" s="87"/>
      <c r="AM180" s="87"/>
      <c r="AN180" s="87"/>
      <c r="AO180" s="87"/>
      <c r="AP180" s="87" t="s">
        <v>2</v>
      </c>
      <c r="AQ180" s="87"/>
      <c r="AR180" s="87"/>
      <c r="AS180" s="87"/>
      <c r="AT180" s="87"/>
      <c r="AU180" s="87" t="s">
        <v>1</v>
      </c>
      <c r="AV180" s="87"/>
      <c r="AW180" s="87"/>
      <c r="AX180" s="87"/>
      <c r="AY180" s="87"/>
      <c r="AZ180" s="87" t="s">
        <v>17</v>
      </c>
      <c r="BA180" s="87"/>
      <c r="BB180" s="87"/>
      <c r="BC180" s="87"/>
      <c r="BD180" s="87" t="s">
        <v>2</v>
      </c>
      <c r="BE180" s="87"/>
      <c r="BF180" s="87"/>
      <c r="BG180" s="87"/>
      <c r="BH180" s="87"/>
      <c r="BI180" s="87" t="s">
        <v>1</v>
      </c>
      <c r="BJ180" s="87"/>
      <c r="BK180" s="87"/>
      <c r="BL180" s="87"/>
      <c r="BM180" s="87"/>
      <c r="BN180" s="87" t="s">
        <v>18</v>
      </c>
      <c r="BO180" s="87"/>
      <c r="BP180" s="87"/>
      <c r="BQ180" s="87"/>
    </row>
    <row r="181" spans="1:80" ht="15.95" customHeight="1" x14ac:dyDescent="0.2">
      <c r="A181" s="138">
        <v>1</v>
      </c>
      <c r="B181" s="138"/>
      <c r="C181" s="138">
        <v>2</v>
      </c>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9">
        <v>3</v>
      </c>
      <c r="AB181" s="140"/>
      <c r="AC181" s="140"/>
      <c r="AD181" s="140"/>
      <c r="AE181" s="141"/>
      <c r="AF181" s="139">
        <v>4</v>
      </c>
      <c r="AG181" s="140"/>
      <c r="AH181" s="140"/>
      <c r="AI181" s="140"/>
      <c r="AJ181" s="141"/>
      <c r="AK181" s="139">
        <v>5</v>
      </c>
      <c r="AL181" s="140"/>
      <c r="AM181" s="140"/>
      <c r="AN181" s="140"/>
      <c r="AO181" s="141"/>
      <c r="AP181" s="139">
        <v>6</v>
      </c>
      <c r="AQ181" s="140"/>
      <c r="AR181" s="140"/>
      <c r="AS181" s="140"/>
      <c r="AT181" s="141"/>
      <c r="AU181" s="139">
        <v>7</v>
      </c>
      <c r="AV181" s="140"/>
      <c r="AW181" s="140"/>
      <c r="AX181" s="140"/>
      <c r="AY181" s="141"/>
      <c r="AZ181" s="139">
        <v>8</v>
      </c>
      <c r="BA181" s="140"/>
      <c r="BB181" s="140"/>
      <c r="BC181" s="141"/>
      <c r="BD181" s="139">
        <v>9</v>
      </c>
      <c r="BE181" s="140"/>
      <c r="BF181" s="140"/>
      <c r="BG181" s="140"/>
      <c r="BH181" s="141"/>
      <c r="BI181" s="138">
        <v>10</v>
      </c>
      <c r="BJ181" s="138"/>
      <c r="BK181" s="138"/>
      <c r="BL181" s="138"/>
      <c r="BM181" s="138"/>
      <c r="BN181" s="138">
        <v>11</v>
      </c>
      <c r="BO181" s="138"/>
      <c r="BP181" s="138"/>
      <c r="BQ181" s="138"/>
    </row>
    <row r="182" spans="1:80" ht="15.75" hidden="1" customHeight="1" x14ac:dyDescent="0.2">
      <c r="A182" s="132" t="s">
        <v>11</v>
      </c>
      <c r="B182" s="132"/>
      <c r="C182" s="133" t="s">
        <v>12</v>
      </c>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4"/>
      <c r="AA182" s="135" t="s">
        <v>33</v>
      </c>
      <c r="AB182" s="135"/>
      <c r="AC182" s="135"/>
      <c r="AD182" s="135"/>
      <c r="AE182" s="135"/>
      <c r="AF182" s="135" t="s">
        <v>91</v>
      </c>
      <c r="AG182" s="135"/>
      <c r="AH182" s="135"/>
      <c r="AI182" s="135"/>
      <c r="AJ182" s="135"/>
      <c r="AK182" s="177" t="s">
        <v>13</v>
      </c>
      <c r="AL182" s="177"/>
      <c r="AM182" s="177"/>
      <c r="AN182" s="177"/>
      <c r="AO182" s="177"/>
      <c r="AP182" s="135" t="s">
        <v>34</v>
      </c>
      <c r="AQ182" s="135"/>
      <c r="AR182" s="135"/>
      <c r="AS182" s="135"/>
      <c r="AT182" s="135"/>
      <c r="AU182" s="135" t="s">
        <v>19</v>
      </c>
      <c r="AV182" s="135"/>
      <c r="AW182" s="135"/>
      <c r="AX182" s="135"/>
      <c r="AY182" s="135"/>
      <c r="AZ182" s="177" t="s">
        <v>13</v>
      </c>
      <c r="BA182" s="177"/>
      <c r="BB182" s="177"/>
      <c r="BC182" s="177"/>
      <c r="BD182" s="136" t="s">
        <v>104</v>
      </c>
      <c r="BE182" s="136"/>
      <c r="BF182" s="136"/>
      <c r="BG182" s="136"/>
      <c r="BH182" s="136"/>
      <c r="BI182" s="136" t="s">
        <v>104</v>
      </c>
      <c r="BJ182" s="136"/>
      <c r="BK182" s="136"/>
      <c r="BL182" s="136"/>
      <c r="BM182" s="136"/>
      <c r="BN182" s="137" t="s">
        <v>104</v>
      </c>
      <c r="BO182" s="137"/>
      <c r="BP182" s="137"/>
      <c r="BQ182" s="137"/>
      <c r="CA182" s="1" t="s">
        <v>95</v>
      </c>
    </row>
    <row r="183" spans="1:80" s="38" customFormat="1" ht="12.75" customHeight="1" x14ac:dyDescent="0.2">
      <c r="A183" s="53">
        <v>1</v>
      </c>
      <c r="B183" s="53"/>
      <c r="C183" s="129" t="s">
        <v>107</v>
      </c>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1"/>
      <c r="AA183" s="52">
        <v>23749318</v>
      </c>
      <c r="AB183" s="52"/>
      <c r="AC183" s="52"/>
      <c r="AD183" s="52"/>
      <c r="AE183" s="52"/>
      <c r="AF183" s="52">
        <v>469419.8</v>
      </c>
      <c r="AG183" s="52"/>
      <c r="AH183" s="52"/>
      <c r="AI183" s="52"/>
      <c r="AJ183" s="52"/>
      <c r="AK183" s="52">
        <f>AA183+AF183</f>
        <v>24218737.800000001</v>
      </c>
      <c r="AL183" s="52"/>
      <c r="AM183" s="52"/>
      <c r="AN183" s="52"/>
      <c r="AO183" s="52"/>
      <c r="AP183" s="52">
        <v>25378250</v>
      </c>
      <c r="AQ183" s="52"/>
      <c r="AR183" s="52"/>
      <c r="AS183" s="52"/>
      <c r="AT183" s="52"/>
      <c r="AU183" s="52">
        <v>628668</v>
      </c>
      <c r="AV183" s="52"/>
      <c r="AW183" s="52"/>
      <c r="AX183" s="52"/>
      <c r="AY183" s="52"/>
      <c r="AZ183" s="52">
        <f>AP183+AU183</f>
        <v>26006918</v>
      </c>
      <c r="BA183" s="52"/>
      <c r="BB183" s="52"/>
      <c r="BC183" s="52"/>
      <c r="BD183" s="52">
        <f>IF(AA183=0,0,AP183/AA183*100-100)</f>
        <v>6.858858010154222</v>
      </c>
      <c r="BE183" s="52"/>
      <c r="BF183" s="52"/>
      <c r="BG183" s="52"/>
      <c r="BH183" s="52"/>
      <c r="BI183" s="52">
        <f>IF(AF183=0,0,AU183/AF183*100-100)</f>
        <v>33.924474425663362</v>
      </c>
      <c r="BJ183" s="52"/>
      <c r="BK183" s="52"/>
      <c r="BL183" s="52"/>
      <c r="BM183" s="52"/>
      <c r="BN183" s="52">
        <f>IF(AK183=0,0,AZ183/AK183*100-100)</f>
        <v>7.3834574483893931</v>
      </c>
      <c r="BO183" s="52"/>
      <c r="BP183" s="52"/>
      <c r="BQ183" s="52"/>
      <c r="CA183" s="38" t="s">
        <v>96</v>
      </c>
    </row>
    <row r="184" spans="1:80" ht="25.5" customHeight="1" x14ac:dyDescent="0.2">
      <c r="A184" s="60" t="s">
        <v>42</v>
      </c>
      <c r="B184" s="49"/>
      <c r="C184" s="64" t="s">
        <v>232</v>
      </c>
      <c r="D184" s="50"/>
      <c r="E184" s="50"/>
      <c r="F184" s="50"/>
      <c r="G184" s="50"/>
      <c r="H184" s="50"/>
      <c r="I184" s="50"/>
      <c r="J184" s="50"/>
      <c r="K184" s="50"/>
      <c r="L184" s="50"/>
      <c r="M184" s="50"/>
      <c r="N184" s="50"/>
      <c r="O184" s="50"/>
      <c r="P184" s="50"/>
      <c r="Q184" s="50"/>
      <c r="R184" s="50"/>
      <c r="S184" s="50"/>
      <c r="T184" s="50"/>
      <c r="U184" s="50"/>
      <c r="V184" s="50"/>
      <c r="W184" s="50"/>
      <c r="X184" s="50"/>
      <c r="Y184" s="50"/>
      <c r="Z184" s="51"/>
      <c r="AA184" s="48">
        <v>582800</v>
      </c>
      <c r="AB184" s="48"/>
      <c r="AC184" s="48"/>
      <c r="AD184" s="48"/>
      <c r="AE184" s="48"/>
      <c r="AF184" s="48">
        <v>0</v>
      </c>
      <c r="AG184" s="48"/>
      <c r="AH184" s="48"/>
      <c r="AI184" s="48"/>
      <c r="AJ184" s="48"/>
      <c r="AK184" s="48">
        <f>AA184+AF184</f>
        <v>582800</v>
      </c>
      <c r="AL184" s="48"/>
      <c r="AM184" s="48"/>
      <c r="AN184" s="48"/>
      <c r="AO184" s="48"/>
      <c r="AP184" s="48">
        <v>600000</v>
      </c>
      <c r="AQ184" s="48"/>
      <c r="AR184" s="48"/>
      <c r="AS184" s="48"/>
      <c r="AT184" s="48"/>
      <c r="AU184" s="48">
        <v>0</v>
      </c>
      <c r="AV184" s="48"/>
      <c r="AW184" s="48"/>
      <c r="AX184" s="48"/>
      <c r="AY184" s="48"/>
      <c r="AZ184" s="48">
        <f>AP184+AU184</f>
        <v>600000</v>
      </c>
      <c r="BA184" s="48"/>
      <c r="BB184" s="48"/>
      <c r="BC184" s="48"/>
      <c r="BD184" s="48">
        <f>IF(AA184=0,0,AP184/AA184*100-100)</f>
        <v>2.9512697323266934</v>
      </c>
      <c r="BE184" s="48"/>
      <c r="BF184" s="48"/>
      <c r="BG184" s="48"/>
      <c r="BH184" s="48"/>
      <c r="BI184" s="48">
        <f>IF(AF184=0,0,AU184/AF184*100-100)</f>
        <v>0</v>
      </c>
      <c r="BJ184" s="48"/>
      <c r="BK184" s="48"/>
      <c r="BL184" s="48"/>
      <c r="BM184" s="48"/>
      <c r="BN184" s="48">
        <f>IF(AK184=0,0,AZ184/AK184*100-100)</f>
        <v>2.9512697323266934</v>
      </c>
      <c r="BO184" s="48"/>
      <c r="BP184" s="48"/>
      <c r="BQ184" s="48"/>
    </row>
    <row r="185" spans="1:80" ht="25.5" customHeight="1" x14ac:dyDescent="0.2">
      <c r="A185" s="60"/>
      <c r="B185" s="49"/>
      <c r="C185" s="57" t="s">
        <v>234</v>
      </c>
      <c r="D185" s="58"/>
      <c r="E185" s="58"/>
      <c r="F185" s="58"/>
      <c r="G185" s="58"/>
      <c r="H185" s="58"/>
      <c r="I185" s="58"/>
      <c r="J185" s="58"/>
      <c r="K185" s="58"/>
      <c r="L185" s="58"/>
      <c r="M185" s="58"/>
      <c r="N185" s="58"/>
      <c r="O185" s="58"/>
      <c r="P185" s="58"/>
      <c r="Q185" s="58"/>
      <c r="R185" s="58"/>
      <c r="S185" s="58"/>
      <c r="T185" s="58"/>
      <c r="U185" s="58"/>
      <c r="V185" s="58"/>
      <c r="W185" s="58"/>
      <c r="X185" s="58"/>
      <c r="Y185" s="58"/>
      <c r="Z185" s="58"/>
      <c r="AA185" s="58"/>
      <c r="AB185" s="58"/>
      <c r="AC185" s="58"/>
      <c r="AD185" s="58"/>
      <c r="AE185" s="58"/>
      <c r="AF185" s="58"/>
      <c r="AG185" s="58"/>
      <c r="AH185" s="58"/>
      <c r="AI185" s="58"/>
      <c r="AJ185" s="58"/>
      <c r="AK185" s="58"/>
      <c r="AL185" s="58"/>
      <c r="AM185" s="58"/>
      <c r="AN185" s="58"/>
      <c r="AO185" s="58"/>
      <c r="AP185" s="58"/>
      <c r="AQ185" s="58"/>
      <c r="AR185" s="58"/>
      <c r="AS185" s="58"/>
      <c r="AT185" s="58"/>
      <c r="AU185" s="58"/>
      <c r="AV185" s="58"/>
      <c r="AW185" s="58"/>
      <c r="AX185" s="58"/>
      <c r="AY185" s="58"/>
      <c r="AZ185" s="58"/>
      <c r="BA185" s="58"/>
      <c r="BB185" s="58"/>
      <c r="BC185" s="58"/>
      <c r="BD185" s="58"/>
      <c r="BE185" s="58"/>
      <c r="BF185" s="58"/>
      <c r="BG185" s="58"/>
      <c r="BH185" s="58"/>
      <c r="BI185" s="58"/>
      <c r="BJ185" s="58"/>
      <c r="BK185" s="58"/>
      <c r="BL185" s="58"/>
      <c r="BM185" s="58"/>
      <c r="BN185" s="58"/>
      <c r="BO185" s="58"/>
      <c r="BP185" s="58"/>
      <c r="BQ185" s="59"/>
      <c r="CB185" s="1" t="s">
        <v>233</v>
      </c>
    </row>
    <row r="186" spans="1:80" ht="25.5" customHeight="1" x14ac:dyDescent="0.2">
      <c r="A186" s="60" t="s">
        <v>101</v>
      </c>
      <c r="B186" s="49"/>
      <c r="C186" s="61" t="s">
        <v>108</v>
      </c>
      <c r="D186" s="62"/>
      <c r="E186" s="62"/>
      <c r="F186" s="62"/>
      <c r="G186" s="62"/>
      <c r="H186" s="62"/>
      <c r="I186" s="62"/>
      <c r="J186" s="62"/>
      <c r="K186" s="62"/>
      <c r="L186" s="62"/>
      <c r="M186" s="62"/>
      <c r="N186" s="62"/>
      <c r="O186" s="62"/>
      <c r="P186" s="62"/>
      <c r="Q186" s="62"/>
      <c r="R186" s="62"/>
      <c r="S186" s="62"/>
      <c r="T186" s="62"/>
      <c r="U186" s="62"/>
      <c r="V186" s="62"/>
      <c r="W186" s="62"/>
      <c r="X186" s="62"/>
      <c r="Y186" s="62"/>
      <c r="Z186" s="63"/>
      <c r="AA186" s="48">
        <v>23166518</v>
      </c>
      <c r="AB186" s="48"/>
      <c r="AC186" s="48"/>
      <c r="AD186" s="48"/>
      <c r="AE186" s="48"/>
      <c r="AF186" s="48">
        <v>469419.8</v>
      </c>
      <c r="AG186" s="48"/>
      <c r="AH186" s="48"/>
      <c r="AI186" s="48"/>
      <c r="AJ186" s="48"/>
      <c r="AK186" s="48">
        <f>AA186+AF186</f>
        <v>23635937.800000001</v>
      </c>
      <c r="AL186" s="48"/>
      <c r="AM186" s="48"/>
      <c r="AN186" s="48"/>
      <c r="AO186" s="48"/>
      <c r="AP186" s="48">
        <v>24778250</v>
      </c>
      <c r="AQ186" s="48"/>
      <c r="AR186" s="48"/>
      <c r="AS186" s="48"/>
      <c r="AT186" s="48"/>
      <c r="AU186" s="48">
        <v>628668</v>
      </c>
      <c r="AV186" s="48"/>
      <c r="AW186" s="48"/>
      <c r="AX186" s="48"/>
      <c r="AY186" s="48"/>
      <c r="AZ186" s="48">
        <f>AP186+AU186</f>
        <v>25406918</v>
      </c>
      <c r="BA186" s="48"/>
      <c r="BB186" s="48"/>
      <c r="BC186" s="48"/>
      <c r="BD186" s="48">
        <f>IF(AA186=0,0,AP186/AA186*100-100)</f>
        <v>6.9571611927178765</v>
      </c>
      <c r="BE186" s="48"/>
      <c r="BF186" s="48"/>
      <c r="BG186" s="48"/>
      <c r="BH186" s="48"/>
      <c r="BI186" s="48">
        <f>IF(AF186=0,0,AU186/AF186*100-100)</f>
        <v>33.924474425663362</v>
      </c>
      <c r="BJ186" s="48"/>
      <c r="BK186" s="48"/>
      <c r="BL186" s="48"/>
      <c r="BM186" s="48"/>
      <c r="BN186" s="48">
        <f>IF(AK186=0,0,AZ186/AK186*100-100)</f>
        <v>7.4927435288816753</v>
      </c>
      <c r="BO186" s="48"/>
      <c r="BP186" s="48"/>
      <c r="BQ186" s="48"/>
    </row>
    <row r="187" spans="1:80" ht="25.5" customHeight="1" x14ac:dyDescent="0.2">
      <c r="A187" s="60"/>
      <c r="B187" s="49"/>
      <c r="C187" s="57" t="s">
        <v>236</v>
      </c>
      <c r="D187" s="58"/>
      <c r="E187" s="58"/>
      <c r="F187" s="58"/>
      <c r="G187" s="58"/>
      <c r="H187" s="58"/>
      <c r="I187" s="58"/>
      <c r="J187" s="58"/>
      <c r="K187" s="58"/>
      <c r="L187" s="58"/>
      <c r="M187" s="58"/>
      <c r="N187" s="58"/>
      <c r="O187" s="58"/>
      <c r="P187" s="58"/>
      <c r="Q187" s="58"/>
      <c r="R187" s="58"/>
      <c r="S187" s="58"/>
      <c r="T187" s="58"/>
      <c r="U187" s="58"/>
      <c r="V187" s="58"/>
      <c r="W187" s="58"/>
      <c r="X187" s="58"/>
      <c r="Y187" s="58"/>
      <c r="Z187" s="58"/>
      <c r="AA187" s="58"/>
      <c r="AB187" s="58"/>
      <c r="AC187" s="58"/>
      <c r="AD187" s="58"/>
      <c r="AE187" s="58"/>
      <c r="AF187" s="58"/>
      <c r="AG187" s="58"/>
      <c r="AH187" s="58"/>
      <c r="AI187" s="58"/>
      <c r="AJ187" s="58"/>
      <c r="AK187" s="58"/>
      <c r="AL187" s="58"/>
      <c r="AM187" s="58"/>
      <c r="AN187" s="58"/>
      <c r="AO187" s="58"/>
      <c r="AP187" s="58"/>
      <c r="AQ187" s="58"/>
      <c r="AR187" s="58"/>
      <c r="AS187" s="58"/>
      <c r="AT187" s="58"/>
      <c r="AU187" s="58"/>
      <c r="AV187" s="58"/>
      <c r="AW187" s="58"/>
      <c r="AX187" s="58"/>
      <c r="AY187" s="58"/>
      <c r="AZ187" s="58"/>
      <c r="BA187" s="58"/>
      <c r="BB187" s="58"/>
      <c r="BC187" s="58"/>
      <c r="BD187" s="58"/>
      <c r="BE187" s="58"/>
      <c r="BF187" s="58"/>
      <c r="BG187" s="58"/>
      <c r="BH187" s="58"/>
      <c r="BI187" s="58"/>
      <c r="BJ187" s="58"/>
      <c r="BK187" s="58"/>
      <c r="BL187" s="58"/>
      <c r="BM187" s="58"/>
      <c r="BN187" s="58"/>
      <c r="BO187" s="58"/>
      <c r="BP187" s="58"/>
      <c r="BQ187" s="59"/>
      <c r="CB187" s="1" t="s">
        <v>235</v>
      </c>
    </row>
    <row r="188" spans="1:80" ht="15.75" hidden="1" customHeight="1" x14ac:dyDescent="0.2">
      <c r="A188" s="132" t="s">
        <v>11</v>
      </c>
      <c r="B188" s="132"/>
      <c r="C188" s="133" t="s">
        <v>12</v>
      </c>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4"/>
      <c r="AA188" s="135" t="s">
        <v>33</v>
      </c>
      <c r="AB188" s="135"/>
      <c r="AC188" s="135"/>
      <c r="AD188" s="135"/>
      <c r="AE188" s="135"/>
      <c r="AF188" s="135" t="s">
        <v>91</v>
      </c>
      <c r="AG188" s="135"/>
      <c r="AH188" s="135"/>
      <c r="AI188" s="135"/>
      <c r="AJ188" s="135"/>
      <c r="AK188" s="177" t="s">
        <v>13</v>
      </c>
      <c r="AL188" s="177"/>
      <c r="AM188" s="177"/>
      <c r="AN188" s="177"/>
      <c r="AO188" s="177"/>
      <c r="AP188" s="135" t="s">
        <v>34</v>
      </c>
      <c r="AQ188" s="135"/>
      <c r="AR188" s="135"/>
      <c r="AS188" s="135"/>
      <c r="AT188" s="135"/>
      <c r="AU188" s="135" t="s">
        <v>19</v>
      </c>
      <c r="AV188" s="135"/>
      <c r="AW188" s="135"/>
      <c r="AX188" s="135"/>
      <c r="AY188" s="135"/>
      <c r="AZ188" s="177" t="s">
        <v>13</v>
      </c>
      <c r="BA188" s="177"/>
      <c r="BB188" s="177"/>
      <c r="BC188" s="177"/>
      <c r="BD188" s="136" t="s">
        <v>104</v>
      </c>
      <c r="BE188" s="136"/>
      <c r="BF188" s="136"/>
      <c r="BG188" s="136"/>
      <c r="BH188" s="136"/>
      <c r="BI188" s="136" t="s">
        <v>104</v>
      </c>
      <c r="BJ188" s="136"/>
      <c r="BK188" s="136"/>
      <c r="BL188" s="136"/>
      <c r="BM188" s="136"/>
      <c r="BN188" s="137" t="s">
        <v>104</v>
      </c>
      <c r="BO188" s="137"/>
      <c r="BP188" s="137"/>
      <c r="BQ188" s="137"/>
      <c r="CA188" s="1" t="s">
        <v>97</v>
      </c>
    </row>
    <row r="189" spans="1:80" s="38" customFormat="1" ht="12.75" customHeight="1" x14ac:dyDescent="0.2">
      <c r="A189" s="53"/>
      <c r="B189" s="53"/>
      <c r="C189" s="42" t="s">
        <v>232</v>
      </c>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4"/>
      <c r="CA189" s="38" t="s">
        <v>98</v>
      </c>
      <c r="CB189" s="38" t="s">
        <v>237</v>
      </c>
    </row>
    <row r="190" spans="1:80" s="38" customFormat="1" ht="15" customHeight="1" x14ac:dyDescent="0.2">
      <c r="A190" s="53"/>
      <c r="B190" s="53"/>
      <c r="C190" s="54" t="s">
        <v>152</v>
      </c>
      <c r="D190" s="55"/>
      <c r="E190" s="55"/>
      <c r="F190" s="55"/>
      <c r="G190" s="55"/>
      <c r="H190" s="55"/>
      <c r="I190" s="55"/>
      <c r="J190" s="55"/>
      <c r="K190" s="55"/>
      <c r="L190" s="55"/>
      <c r="M190" s="55"/>
      <c r="N190" s="55"/>
      <c r="O190" s="55"/>
      <c r="P190" s="55"/>
      <c r="Q190" s="55"/>
      <c r="R190" s="55"/>
      <c r="S190" s="55"/>
      <c r="T190" s="55"/>
      <c r="U190" s="55"/>
      <c r="V190" s="55"/>
      <c r="W190" s="55"/>
      <c r="X190" s="55"/>
      <c r="Y190" s="55"/>
      <c r="Z190" s="56"/>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row>
    <row r="191" spans="1:80" ht="15" customHeight="1" x14ac:dyDescent="0.2">
      <c r="A191" s="49"/>
      <c r="B191" s="49"/>
      <c r="C191" s="45" t="s">
        <v>168</v>
      </c>
      <c r="D191" s="50"/>
      <c r="E191" s="50"/>
      <c r="F191" s="50"/>
      <c r="G191" s="50"/>
      <c r="H191" s="50"/>
      <c r="I191" s="50"/>
      <c r="J191" s="50"/>
      <c r="K191" s="50"/>
      <c r="L191" s="50"/>
      <c r="M191" s="50"/>
      <c r="N191" s="50"/>
      <c r="O191" s="50"/>
      <c r="P191" s="50"/>
      <c r="Q191" s="50"/>
      <c r="R191" s="50"/>
      <c r="S191" s="50"/>
      <c r="T191" s="50"/>
      <c r="U191" s="50"/>
      <c r="V191" s="50"/>
      <c r="W191" s="50"/>
      <c r="X191" s="50"/>
      <c r="Y191" s="50"/>
      <c r="Z191" s="51"/>
      <c r="AA191" s="48">
        <v>550</v>
      </c>
      <c r="AB191" s="48"/>
      <c r="AC191" s="48"/>
      <c r="AD191" s="48"/>
      <c r="AE191" s="48"/>
      <c r="AF191" s="48">
        <v>0</v>
      </c>
      <c r="AG191" s="48"/>
      <c r="AH191" s="48"/>
      <c r="AI191" s="48"/>
      <c r="AJ191" s="48"/>
      <c r="AK191" s="48">
        <v>550</v>
      </c>
      <c r="AL191" s="48"/>
      <c r="AM191" s="48"/>
      <c r="AN191" s="48"/>
      <c r="AO191" s="48"/>
      <c r="AP191" s="48">
        <v>574</v>
      </c>
      <c r="AQ191" s="48"/>
      <c r="AR191" s="48"/>
      <c r="AS191" s="48"/>
      <c r="AT191" s="48"/>
      <c r="AU191" s="48">
        <v>0</v>
      </c>
      <c r="AV191" s="48"/>
      <c r="AW191" s="48"/>
      <c r="AX191" s="48"/>
      <c r="AY191" s="48"/>
      <c r="AZ191" s="48">
        <f>AP191+AU191</f>
        <v>574</v>
      </c>
      <c r="BA191" s="48"/>
      <c r="BB191" s="48"/>
      <c r="BC191" s="48"/>
      <c r="BD191" s="48">
        <f>IF(AA191=0,0,AP191/AA191*100-100)</f>
        <v>4.363636363636374</v>
      </c>
      <c r="BE191" s="48"/>
      <c r="BF191" s="48"/>
      <c r="BG191" s="48"/>
      <c r="BH191" s="48"/>
      <c r="BI191" s="48">
        <f>IF(AF191=0,0,AU191/AF191*100-100)</f>
        <v>0</v>
      </c>
      <c r="BJ191" s="48"/>
      <c r="BK191" s="48"/>
      <c r="BL191" s="48"/>
      <c r="BM191" s="48"/>
      <c r="BN191" s="48">
        <f>IF(AK191=0,0,AZ191/AK191*100-100)</f>
        <v>4.363636363636374</v>
      </c>
      <c r="BO191" s="48"/>
      <c r="BP191" s="48"/>
      <c r="BQ191" s="48"/>
    </row>
    <row r="192" spans="1:80" ht="15" customHeight="1" x14ac:dyDescent="0.2">
      <c r="A192" s="49"/>
      <c r="B192" s="49"/>
      <c r="C192" s="45" t="s">
        <v>169</v>
      </c>
      <c r="D192" s="50"/>
      <c r="E192" s="50"/>
      <c r="F192" s="50"/>
      <c r="G192" s="50"/>
      <c r="H192" s="50"/>
      <c r="I192" s="50"/>
      <c r="J192" s="50"/>
      <c r="K192" s="50"/>
      <c r="L192" s="50"/>
      <c r="M192" s="50"/>
      <c r="N192" s="50"/>
      <c r="O192" s="50"/>
      <c r="P192" s="50"/>
      <c r="Q192" s="50"/>
      <c r="R192" s="50"/>
      <c r="S192" s="50"/>
      <c r="T192" s="50"/>
      <c r="U192" s="50"/>
      <c r="V192" s="50"/>
      <c r="W192" s="50"/>
      <c r="X192" s="50"/>
      <c r="Y192" s="50"/>
      <c r="Z192" s="51"/>
      <c r="AA192" s="48">
        <v>540</v>
      </c>
      <c r="AB192" s="48"/>
      <c r="AC192" s="48"/>
      <c r="AD192" s="48"/>
      <c r="AE192" s="48"/>
      <c r="AF192" s="48">
        <v>0</v>
      </c>
      <c r="AG192" s="48"/>
      <c r="AH192" s="48"/>
      <c r="AI192" s="48"/>
      <c r="AJ192" s="48"/>
      <c r="AK192" s="48">
        <v>540</v>
      </c>
      <c r="AL192" s="48"/>
      <c r="AM192" s="48"/>
      <c r="AN192" s="48"/>
      <c r="AO192" s="48"/>
      <c r="AP192" s="48">
        <v>540</v>
      </c>
      <c r="AQ192" s="48"/>
      <c r="AR192" s="48"/>
      <c r="AS192" s="48"/>
      <c r="AT192" s="48"/>
      <c r="AU192" s="48">
        <v>0</v>
      </c>
      <c r="AV192" s="48"/>
      <c r="AW192" s="48"/>
      <c r="AX192" s="48"/>
      <c r="AY192" s="48"/>
      <c r="AZ192" s="48">
        <f>AP192+AU192</f>
        <v>540</v>
      </c>
      <c r="BA192" s="48"/>
      <c r="BB192" s="48"/>
      <c r="BC192" s="48"/>
      <c r="BD192" s="48">
        <f>IF(AA192=0,0,AP192/AA192*100-100)</f>
        <v>0</v>
      </c>
      <c r="BE192" s="48"/>
      <c r="BF192" s="48"/>
      <c r="BG192" s="48"/>
      <c r="BH192" s="48"/>
      <c r="BI192" s="48">
        <f>IF(AF192=0,0,AU192/AF192*100-100)</f>
        <v>0</v>
      </c>
      <c r="BJ192" s="48"/>
      <c r="BK192" s="48"/>
      <c r="BL192" s="48"/>
      <c r="BM192" s="48"/>
      <c r="BN192" s="48">
        <f>IF(AK192=0,0,AZ192/AK192*100-100)</f>
        <v>0</v>
      </c>
      <c r="BO192" s="48"/>
      <c r="BP192" s="48"/>
      <c r="BQ192" s="48"/>
    </row>
    <row r="193" spans="1:80" s="38" customFormat="1" ht="15" customHeight="1" x14ac:dyDescent="0.2">
      <c r="A193" s="53"/>
      <c r="B193" s="53"/>
      <c r="C193" s="54" t="s">
        <v>181</v>
      </c>
      <c r="D193" s="55"/>
      <c r="E193" s="55"/>
      <c r="F193" s="55"/>
      <c r="G193" s="55"/>
      <c r="H193" s="55"/>
      <c r="I193" s="55"/>
      <c r="J193" s="55"/>
      <c r="K193" s="55"/>
      <c r="L193" s="55"/>
      <c r="M193" s="55"/>
      <c r="N193" s="55"/>
      <c r="O193" s="55"/>
      <c r="P193" s="55"/>
      <c r="Q193" s="55"/>
      <c r="R193" s="55"/>
      <c r="S193" s="55"/>
      <c r="T193" s="55"/>
      <c r="U193" s="55"/>
      <c r="V193" s="55"/>
      <c r="W193" s="55"/>
      <c r="X193" s="55"/>
      <c r="Y193" s="55"/>
      <c r="Z193" s="56"/>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row>
    <row r="194" spans="1:80" ht="15" customHeight="1" x14ac:dyDescent="0.2">
      <c r="A194" s="49"/>
      <c r="B194" s="49"/>
      <c r="C194" s="45" t="s">
        <v>197</v>
      </c>
      <c r="D194" s="50"/>
      <c r="E194" s="50"/>
      <c r="F194" s="50"/>
      <c r="G194" s="50"/>
      <c r="H194" s="50"/>
      <c r="I194" s="50"/>
      <c r="J194" s="50"/>
      <c r="K194" s="50"/>
      <c r="L194" s="50"/>
      <c r="M194" s="50"/>
      <c r="N194" s="50"/>
      <c r="O194" s="50"/>
      <c r="P194" s="50"/>
      <c r="Q194" s="50"/>
      <c r="R194" s="50"/>
      <c r="S194" s="50"/>
      <c r="T194" s="50"/>
      <c r="U194" s="50"/>
      <c r="V194" s="50"/>
      <c r="W194" s="50"/>
      <c r="X194" s="50"/>
      <c r="Y194" s="50"/>
      <c r="Z194" s="51"/>
      <c r="AA194" s="48">
        <v>30000</v>
      </c>
      <c r="AB194" s="48"/>
      <c r="AC194" s="48"/>
      <c r="AD194" s="48"/>
      <c r="AE194" s="48"/>
      <c r="AF194" s="48">
        <v>0</v>
      </c>
      <c r="AG194" s="48"/>
      <c r="AH194" s="48"/>
      <c r="AI194" s="48"/>
      <c r="AJ194" s="48"/>
      <c r="AK194" s="48">
        <v>30000</v>
      </c>
      <c r="AL194" s="48"/>
      <c r="AM194" s="48"/>
      <c r="AN194" s="48"/>
      <c r="AO194" s="48"/>
      <c r="AP194" s="48">
        <v>38041.839999999997</v>
      </c>
      <c r="AQ194" s="48"/>
      <c r="AR194" s="48"/>
      <c r="AS194" s="48"/>
      <c r="AT194" s="48"/>
      <c r="AU194" s="48">
        <v>0</v>
      </c>
      <c r="AV194" s="48"/>
      <c r="AW194" s="48"/>
      <c r="AX194" s="48"/>
      <c r="AY194" s="48"/>
      <c r="AZ194" s="48">
        <f>AP194+AU194</f>
        <v>38041.839999999997</v>
      </c>
      <c r="BA194" s="48"/>
      <c r="BB194" s="48"/>
      <c r="BC194" s="48"/>
      <c r="BD194" s="48">
        <f>IF(AA194=0,0,AP194/AA194*100-100)</f>
        <v>26.806133333333321</v>
      </c>
      <c r="BE194" s="48"/>
      <c r="BF194" s="48"/>
      <c r="BG194" s="48"/>
      <c r="BH194" s="48"/>
      <c r="BI194" s="48">
        <f>IF(AF194=0,0,AU194/AF194*100-100)</f>
        <v>0</v>
      </c>
      <c r="BJ194" s="48"/>
      <c r="BK194" s="48"/>
      <c r="BL194" s="48"/>
      <c r="BM194" s="48"/>
      <c r="BN194" s="48">
        <f>IF(AK194=0,0,AZ194/AK194*100-100)</f>
        <v>26.806133333333321</v>
      </c>
      <c r="BO194" s="48"/>
      <c r="BP194" s="48"/>
      <c r="BQ194" s="48"/>
    </row>
    <row r="195" spans="1:80" ht="15" customHeight="1" x14ac:dyDescent="0.2">
      <c r="A195" s="49"/>
      <c r="B195" s="49"/>
      <c r="C195" s="45" t="s">
        <v>211</v>
      </c>
      <c r="D195" s="50"/>
      <c r="E195" s="50"/>
      <c r="F195" s="50"/>
      <c r="G195" s="50"/>
      <c r="H195" s="50"/>
      <c r="I195" s="50"/>
      <c r="J195" s="50"/>
      <c r="K195" s="50"/>
      <c r="L195" s="50"/>
      <c r="M195" s="50"/>
      <c r="N195" s="50"/>
      <c r="O195" s="50"/>
      <c r="P195" s="50"/>
      <c r="Q195" s="50"/>
      <c r="R195" s="50"/>
      <c r="S195" s="50"/>
      <c r="T195" s="50"/>
      <c r="U195" s="50"/>
      <c r="V195" s="50"/>
      <c r="W195" s="50"/>
      <c r="X195" s="50"/>
      <c r="Y195" s="50"/>
      <c r="Z195" s="51"/>
      <c r="AA195" s="48">
        <v>0</v>
      </c>
      <c r="AB195" s="48"/>
      <c r="AC195" s="48"/>
      <c r="AD195" s="48"/>
      <c r="AE195" s="48"/>
      <c r="AF195" s="48">
        <v>0</v>
      </c>
      <c r="AG195" s="48"/>
      <c r="AH195" s="48"/>
      <c r="AI195" s="48"/>
      <c r="AJ195" s="48"/>
      <c r="AK195" s="48">
        <v>0</v>
      </c>
      <c r="AL195" s="48"/>
      <c r="AM195" s="48"/>
      <c r="AN195" s="48"/>
      <c r="AO195" s="48"/>
      <c r="AP195" s="48">
        <v>3750</v>
      </c>
      <c r="AQ195" s="48"/>
      <c r="AR195" s="48"/>
      <c r="AS195" s="48"/>
      <c r="AT195" s="48"/>
      <c r="AU195" s="48">
        <v>0</v>
      </c>
      <c r="AV195" s="48"/>
      <c r="AW195" s="48"/>
      <c r="AX195" s="48"/>
      <c r="AY195" s="48"/>
      <c r="AZ195" s="48">
        <f>AP195+AU195</f>
        <v>3750</v>
      </c>
      <c r="BA195" s="48"/>
      <c r="BB195" s="48"/>
      <c r="BC195" s="48"/>
      <c r="BD195" s="48">
        <f>IF(AA195=0,0,AP195/AA195*100-100)</f>
        <v>0</v>
      </c>
      <c r="BE195" s="48"/>
      <c r="BF195" s="48"/>
      <c r="BG195" s="48"/>
      <c r="BH195" s="48"/>
      <c r="BI195" s="48">
        <f>IF(AF195=0,0,AU195/AF195*100-100)</f>
        <v>0</v>
      </c>
      <c r="BJ195" s="48"/>
      <c r="BK195" s="48"/>
      <c r="BL195" s="48"/>
      <c r="BM195" s="48"/>
      <c r="BN195" s="48">
        <f>IF(AK195=0,0,AZ195/AK195*100-100)</f>
        <v>0</v>
      </c>
      <c r="BO195" s="48"/>
      <c r="BP195" s="48"/>
      <c r="BQ195" s="48"/>
    </row>
    <row r="196" spans="1:80" s="38" customFormat="1" ht="12.75" customHeight="1" x14ac:dyDescent="0.2">
      <c r="A196" s="53"/>
      <c r="B196" s="53"/>
      <c r="C196" s="42" t="s">
        <v>108</v>
      </c>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4"/>
      <c r="CB196" s="38" t="s">
        <v>238</v>
      </c>
    </row>
    <row r="197" spans="1:80" s="38" customFormat="1" ht="15" customHeight="1" x14ac:dyDescent="0.2">
      <c r="A197" s="53"/>
      <c r="B197" s="53"/>
      <c r="C197" s="54" t="s">
        <v>112</v>
      </c>
      <c r="D197" s="55"/>
      <c r="E197" s="55"/>
      <c r="F197" s="55"/>
      <c r="G197" s="55"/>
      <c r="H197" s="55"/>
      <c r="I197" s="55"/>
      <c r="J197" s="55"/>
      <c r="K197" s="55"/>
      <c r="L197" s="55"/>
      <c r="M197" s="55"/>
      <c r="N197" s="55"/>
      <c r="O197" s="55"/>
      <c r="P197" s="55"/>
      <c r="Q197" s="55"/>
      <c r="R197" s="55"/>
      <c r="S197" s="55"/>
      <c r="T197" s="55"/>
      <c r="U197" s="55"/>
      <c r="V197" s="55"/>
      <c r="W197" s="55"/>
      <c r="X197" s="55"/>
      <c r="Y197" s="55"/>
      <c r="Z197" s="56"/>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row>
    <row r="198" spans="1:80" ht="15" customHeight="1" x14ac:dyDescent="0.2">
      <c r="A198" s="49"/>
      <c r="B198" s="49"/>
      <c r="C198" s="45" t="s">
        <v>113</v>
      </c>
      <c r="D198" s="50"/>
      <c r="E198" s="50"/>
      <c r="F198" s="50"/>
      <c r="G198" s="50"/>
      <c r="H198" s="50"/>
      <c r="I198" s="50"/>
      <c r="J198" s="50"/>
      <c r="K198" s="50"/>
      <c r="L198" s="50"/>
      <c r="M198" s="50"/>
      <c r="N198" s="50"/>
      <c r="O198" s="50"/>
      <c r="P198" s="50"/>
      <c r="Q198" s="50"/>
      <c r="R198" s="50"/>
      <c r="S198" s="50"/>
      <c r="T198" s="50"/>
      <c r="U198" s="50"/>
      <c r="V198" s="50"/>
      <c r="W198" s="50"/>
      <c r="X198" s="50"/>
      <c r="Y198" s="50"/>
      <c r="Z198" s="51"/>
      <c r="AA198" s="48">
        <v>100000</v>
      </c>
      <c r="AB198" s="48"/>
      <c r="AC198" s="48"/>
      <c r="AD198" s="48"/>
      <c r="AE198" s="48"/>
      <c r="AF198" s="48">
        <v>0</v>
      </c>
      <c r="AG198" s="48"/>
      <c r="AH198" s="48"/>
      <c r="AI198" s="48"/>
      <c r="AJ198" s="48"/>
      <c r="AK198" s="48">
        <v>100000</v>
      </c>
      <c r="AL198" s="48"/>
      <c r="AM198" s="48"/>
      <c r="AN198" s="48"/>
      <c r="AO198" s="48"/>
      <c r="AP198" s="48">
        <v>11300</v>
      </c>
      <c r="AQ198" s="48"/>
      <c r="AR198" s="48"/>
      <c r="AS198" s="48"/>
      <c r="AT198" s="48"/>
      <c r="AU198" s="48">
        <v>0</v>
      </c>
      <c r="AV198" s="48"/>
      <c r="AW198" s="48"/>
      <c r="AX198" s="48"/>
      <c r="AY198" s="48"/>
      <c r="AZ198" s="48">
        <f>AP198+AU198</f>
        <v>11300</v>
      </c>
      <c r="BA198" s="48"/>
      <c r="BB198" s="48"/>
      <c r="BC198" s="48"/>
      <c r="BD198" s="48">
        <f>IF(AA198=0,0,AP198/AA198*100-100)</f>
        <v>-88.7</v>
      </c>
      <c r="BE198" s="48"/>
      <c r="BF198" s="48"/>
      <c r="BG198" s="48"/>
      <c r="BH198" s="48"/>
      <c r="BI198" s="48">
        <f>IF(AF198=0,0,AU198/AF198*100-100)</f>
        <v>0</v>
      </c>
      <c r="BJ198" s="48"/>
      <c r="BK198" s="48"/>
      <c r="BL198" s="48"/>
      <c r="BM198" s="48"/>
      <c r="BN198" s="48">
        <f>IF(AK198=0,0,AZ198/AK198*100-100)</f>
        <v>-88.7</v>
      </c>
      <c r="BO198" s="48"/>
      <c r="BP198" s="48"/>
      <c r="BQ198" s="48"/>
    </row>
    <row r="199" spans="1:80" ht="12.75" customHeight="1" x14ac:dyDescent="0.2">
      <c r="A199" s="49"/>
      <c r="B199" s="49"/>
      <c r="C199" s="45" t="s">
        <v>240</v>
      </c>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c r="BH199" s="46"/>
      <c r="BI199" s="46"/>
      <c r="BJ199" s="46"/>
      <c r="BK199" s="46"/>
      <c r="BL199" s="46"/>
      <c r="BM199" s="46"/>
      <c r="BN199" s="46"/>
      <c r="BO199" s="46"/>
      <c r="BP199" s="46"/>
      <c r="BQ199" s="47"/>
      <c r="CB199" s="1" t="s">
        <v>239</v>
      </c>
    </row>
    <row r="200" spans="1:80" ht="38.25" customHeight="1" x14ac:dyDescent="0.2">
      <c r="A200" s="49"/>
      <c r="B200" s="49"/>
      <c r="C200" s="45" t="s">
        <v>114</v>
      </c>
      <c r="D200" s="50"/>
      <c r="E200" s="50"/>
      <c r="F200" s="50"/>
      <c r="G200" s="50"/>
      <c r="H200" s="50"/>
      <c r="I200" s="50"/>
      <c r="J200" s="50"/>
      <c r="K200" s="50"/>
      <c r="L200" s="50"/>
      <c r="M200" s="50"/>
      <c r="N200" s="50"/>
      <c r="O200" s="50"/>
      <c r="P200" s="50"/>
      <c r="Q200" s="50"/>
      <c r="R200" s="50"/>
      <c r="S200" s="50"/>
      <c r="T200" s="50"/>
      <c r="U200" s="50"/>
      <c r="V200" s="50"/>
      <c r="W200" s="50"/>
      <c r="X200" s="50"/>
      <c r="Y200" s="50"/>
      <c r="Z200" s="51"/>
      <c r="AA200" s="48">
        <v>4686900</v>
      </c>
      <c r="AB200" s="48"/>
      <c r="AC200" s="48"/>
      <c r="AD200" s="48"/>
      <c r="AE200" s="48"/>
      <c r="AF200" s="48">
        <v>0</v>
      </c>
      <c r="AG200" s="48"/>
      <c r="AH200" s="48"/>
      <c r="AI200" s="48"/>
      <c r="AJ200" s="48"/>
      <c r="AK200" s="48">
        <v>4686900</v>
      </c>
      <c r="AL200" s="48"/>
      <c r="AM200" s="48"/>
      <c r="AN200" s="48"/>
      <c r="AO200" s="48"/>
      <c r="AP200" s="48">
        <v>5069270</v>
      </c>
      <c r="AQ200" s="48"/>
      <c r="AR200" s="48"/>
      <c r="AS200" s="48"/>
      <c r="AT200" s="48"/>
      <c r="AU200" s="48">
        <v>0</v>
      </c>
      <c r="AV200" s="48"/>
      <c r="AW200" s="48"/>
      <c r="AX200" s="48"/>
      <c r="AY200" s="48"/>
      <c r="AZ200" s="48">
        <f>AP200+AU200</f>
        <v>5069270</v>
      </c>
      <c r="BA200" s="48"/>
      <c r="BB200" s="48"/>
      <c r="BC200" s="48"/>
      <c r="BD200" s="48">
        <f>IF(AA200=0,0,AP200/AA200*100-100)</f>
        <v>8.1582709253451071</v>
      </c>
      <c r="BE200" s="48"/>
      <c r="BF200" s="48"/>
      <c r="BG200" s="48"/>
      <c r="BH200" s="48"/>
      <c r="BI200" s="48">
        <f>IF(AF200=0,0,AU200/AF200*100-100)</f>
        <v>0</v>
      </c>
      <c r="BJ200" s="48"/>
      <c r="BK200" s="48"/>
      <c r="BL200" s="48"/>
      <c r="BM200" s="48"/>
      <c r="BN200" s="48">
        <f>IF(AK200=0,0,AZ200/AK200*100-100)</f>
        <v>8.1582709253451071</v>
      </c>
      <c r="BO200" s="48"/>
      <c r="BP200" s="48"/>
      <c r="BQ200" s="48"/>
    </row>
    <row r="201" spans="1:80" ht="12.75" customHeight="1" x14ac:dyDescent="0.2">
      <c r="A201" s="49"/>
      <c r="B201" s="49"/>
      <c r="C201" s="45" t="s">
        <v>242</v>
      </c>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c r="BD201" s="46"/>
      <c r="BE201" s="46"/>
      <c r="BF201" s="46"/>
      <c r="BG201" s="46"/>
      <c r="BH201" s="46"/>
      <c r="BI201" s="46"/>
      <c r="BJ201" s="46"/>
      <c r="BK201" s="46"/>
      <c r="BL201" s="46"/>
      <c r="BM201" s="46"/>
      <c r="BN201" s="46"/>
      <c r="BO201" s="46"/>
      <c r="BP201" s="46"/>
      <c r="BQ201" s="47"/>
      <c r="CB201" s="1" t="s">
        <v>241</v>
      </c>
    </row>
    <row r="202" spans="1:80" ht="15" customHeight="1" x14ac:dyDescent="0.2">
      <c r="A202" s="49"/>
      <c r="B202" s="49"/>
      <c r="C202" s="45" t="s">
        <v>117</v>
      </c>
      <c r="D202" s="50"/>
      <c r="E202" s="50"/>
      <c r="F202" s="50"/>
      <c r="G202" s="50"/>
      <c r="H202" s="50"/>
      <c r="I202" s="50"/>
      <c r="J202" s="50"/>
      <c r="K202" s="50"/>
      <c r="L202" s="50"/>
      <c r="M202" s="50"/>
      <c r="N202" s="50"/>
      <c r="O202" s="50"/>
      <c r="P202" s="50"/>
      <c r="Q202" s="50"/>
      <c r="R202" s="50"/>
      <c r="S202" s="50"/>
      <c r="T202" s="50"/>
      <c r="U202" s="50"/>
      <c r="V202" s="50"/>
      <c r="W202" s="50"/>
      <c r="X202" s="50"/>
      <c r="Y202" s="50"/>
      <c r="Z202" s="51"/>
      <c r="AA202" s="48">
        <v>500000</v>
      </c>
      <c r="AB202" s="48"/>
      <c r="AC202" s="48"/>
      <c r="AD202" s="48"/>
      <c r="AE202" s="48"/>
      <c r="AF202" s="48">
        <v>0</v>
      </c>
      <c r="AG202" s="48"/>
      <c r="AH202" s="48"/>
      <c r="AI202" s="48"/>
      <c r="AJ202" s="48"/>
      <c r="AK202" s="48">
        <v>500000</v>
      </c>
      <c r="AL202" s="48"/>
      <c r="AM202" s="48"/>
      <c r="AN202" s="48"/>
      <c r="AO202" s="48"/>
      <c r="AP202" s="48">
        <v>480000</v>
      </c>
      <c r="AQ202" s="48"/>
      <c r="AR202" s="48"/>
      <c r="AS202" s="48"/>
      <c r="AT202" s="48"/>
      <c r="AU202" s="48">
        <v>0</v>
      </c>
      <c r="AV202" s="48"/>
      <c r="AW202" s="48"/>
      <c r="AX202" s="48"/>
      <c r="AY202" s="48"/>
      <c r="AZ202" s="48">
        <f>AP202+AU202</f>
        <v>480000</v>
      </c>
      <c r="BA202" s="48"/>
      <c r="BB202" s="48"/>
      <c r="BC202" s="48"/>
      <c r="BD202" s="48">
        <f>IF(AA202=0,0,AP202/AA202*100-100)</f>
        <v>-4</v>
      </c>
      <c r="BE202" s="48"/>
      <c r="BF202" s="48"/>
      <c r="BG202" s="48"/>
      <c r="BH202" s="48"/>
      <c r="BI202" s="48">
        <f>IF(AF202=0,0,AU202/AF202*100-100)</f>
        <v>0</v>
      </c>
      <c r="BJ202" s="48"/>
      <c r="BK202" s="48"/>
      <c r="BL202" s="48"/>
      <c r="BM202" s="48"/>
      <c r="BN202" s="48">
        <f>IF(AK202=0,0,AZ202/AK202*100-100)</f>
        <v>-4</v>
      </c>
      <c r="BO202" s="48"/>
      <c r="BP202" s="48"/>
      <c r="BQ202" s="48"/>
    </row>
    <row r="203" spans="1:80" ht="12.75" customHeight="1" x14ac:dyDescent="0.2">
      <c r="A203" s="49"/>
      <c r="B203" s="49"/>
      <c r="C203" s="45" t="s">
        <v>244</v>
      </c>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c r="BH203" s="46"/>
      <c r="BI203" s="46"/>
      <c r="BJ203" s="46"/>
      <c r="BK203" s="46"/>
      <c r="BL203" s="46"/>
      <c r="BM203" s="46"/>
      <c r="BN203" s="46"/>
      <c r="BO203" s="46"/>
      <c r="BP203" s="46"/>
      <c r="BQ203" s="47"/>
      <c r="CB203" s="1" t="s">
        <v>243</v>
      </c>
    </row>
    <row r="204" spans="1:80" ht="15" customHeight="1" x14ac:dyDescent="0.2">
      <c r="A204" s="49"/>
      <c r="B204" s="49"/>
      <c r="C204" s="45" t="s">
        <v>118</v>
      </c>
      <c r="D204" s="50"/>
      <c r="E204" s="50"/>
      <c r="F204" s="50"/>
      <c r="G204" s="50"/>
      <c r="H204" s="50"/>
      <c r="I204" s="50"/>
      <c r="J204" s="50"/>
      <c r="K204" s="50"/>
      <c r="L204" s="50"/>
      <c r="M204" s="50"/>
      <c r="N204" s="50"/>
      <c r="O204" s="50"/>
      <c r="P204" s="50"/>
      <c r="Q204" s="50"/>
      <c r="R204" s="50"/>
      <c r="S204" s="50"/>
      <c r="T204" s="50"/>
      <c r="U204" s="50"/>
      <c r="V204" s="50"/>
      <c r="W204" s="50"/>
      <c r="X204" s="50"/>
      <c r="Y204" s="50"/>
      <c r="Z204" s="51"/>
      <c r="AA204" s="48">
        <v>4515700</v>
      </c>
      <c r="AB204" s="48"/>
      <c r="AC204" s="48"/>
      <c r="AD204" s="48"/>
      <c r="AE204" s="48"/>
      <c r="AF204" s="48">
        <v>0</v>
      </c>
      <c r="AG204" s="48"/>
      <c r="AH204" s="48"/>
      <c r="AI204" s="48"/>
      <c r="AJ204" s="48"/>
      <c r="AK204" s="48">
        <v>4515700</v>
      </c>
      <c r="AL204" s="48"/>
      <c r="AM204" s="48"/>
      <c r="AN204" s="48"/>
      <c r="AO204" s="48"/>
      <c r="AP204" s="48">
        <v>4825800</v>
      </c>
      <c r="AQ204" s="48"/>
      <c r="AR204" s="48"/>
      <c r="AS204" s="48"/>
      <c r="AT204" s="48"/>
      <c r="AU204" s="48">
        <v>0</v>
      </c>
      <c r="AV204" s="48"/>
      <c r="AW204" s="48"/>
      <c r="AX204" s="48"/>
      <c r="AY204" s="48"/>
      <c r="AZ204" s="48">
        <f>AP204+AU204</f>
        <v>4825800</v>
      </c>
      <c r="BA204" s="48"/>
      <c r="BB204" s="48"/>
      <c r="BC204" s="48"/>
      <c r="BD204" s="48">
        <f>IF(AA204=0,0,AP204/AA204*100-100)</f>
        <v>6.8671523794760674</v>
      </c>
      <c r="BE204" s="48"/>
      <c r="BF204" s="48"/>
      <c r="BG204" s="48"/>
      <c r="BH204" s="48"/>
      <c r="BI204" s="48">
        <f>IF(AF204=0,0,AU204/AF204*100-100)</f>
        <v>0</v>
      </c>
      <c r="BJ204" s="48"/>
      <c r="BK204" s="48"/>
      <c r="BL204" s="48"/>
      <c r="BM204" s="48"/>
      <c r="BN204" s="48">
        <f>IF(AK204=0,0,AZ204/AK204*100-100)</f>
        <v>6.8671523794760674</v>
      </c>
      <c r="BO204" s="48"/>
      <c r="BP204" s="48"/>
      <c r="BQ204" s="48"/>
    </row>
    <row r="205" spans="1:80" ht="12.75" customHeight="1" x14ac:dyDescent="0.2">
      <c r="A205" s="49"/>
      <c r="B205" s="49"/>
      <c r="C205" s="45" t="s">
        <v>246</v>
      </c>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c r="BH205" s="46"/>
      <c r="BI205" s="46"/>
      <c r="BJ205" s="46"/>
      <c r="BK205" s="46"/>
      <c r="BL205" s="46"/>
      <c r="BM205" s="46"/>
      <c r="BN205" s="46"/>
      <c r="BO205" s="46"/>
      <c r="BP205" s="46"/>
      <c r="BQ205" s="47"/>
      <c r="CB205" s="1" t="s">
        <v>245</v>
      </c>
    </row>
    <row r="206" spans="1:80" ht="15" customHeight="1" x14ac:dyDescent="0.2">
      <c r="A206" s="49"/>
      <c r="B206" s="49"/>
      <c r="C206" s="45" t="s">
        <v>119</v>
      </c>
      <c r="D206" s="50"/>
      <c r="E206" s="50"/>
      <c r="F206" s="50"/>
      <c r="G206" s="50"/>
      <c r="H206" s="50"/>
      <c r="I206" s="50"/>
      <c r="J206" s="50"/>
      <c r="K206" s="50"/>
      <c r="L206" s="50"/>
      <c r="M206" s="50"/>
      <c r="N206" s="50"/>
      <c r="O206" s="50"/>
      <c r="P206" s="50"/>
      <c r="Q206" s="50"/>
      <c r="R206" s="50"/>
      <c r="S206" s="50"/>
      <c r="T206" s="50"/>
      <c r="U206" s="50"/>
      <c r="V206" s="50"/>
      <c r="W206" s="50"/>
      <c r="X206" s="50"/>
      <c r="Y206" s="50"/>
      <c r="Z206" s="51"/>
      <c r="AA206" s="48">
        <v>49099</v>
      </c>
      <c r="AB206" s="48"/>
      <c r="AC206" s="48"/>
      <c r="AD206" s="48"/>
      <c r="AE206" s="48"/>
      <c r="AF206" s="48">
        <v>0</v>
      </c>
      <c r="AG206" s="48"/>
      <c r="AH206" s="48"/>
      <c r="AI206" s="48"/>
      <c r="AJ206" s="48"/>
      <c r="AK206" s="48">
        <v>49099</v>
      </c>
      <c r="AL206" s="48"/>
      <c r="AM206" s="48"/>
      <c r="AN206" s="48"/>
      <c r="AO206" s="48"/>
      <c r="AP206" s="48">
        <v>48300</v>
      </c>
      <c r="AQ206" s="48"/>
      <c r="AR206" s="48"/>
      <c r="AS206" s="48"/>
      <c r="AT206" s="48"/>
      <c r="AU206" s="48">
        <v>0</v>
      </c>
      <c r="AV206" s="48"/>
      <c r="AW206" s="48"/>
      <c r="AX206" s="48"/>
      <c r="AY206" s="48"/>
      <c r="AZ206" s="48">
        <f>AP206+AU206</f>
        <v>48300</v>
      </c>
      <c r="BA206" s="48"/>
      <c r="BB206" s="48"/>
      <c r="BC206" s="48"/>
      <c r="BD206" s="48">
        <f>IF(AA206=0,0,AP206/AA206*100-100)</f>
        <v>-1.6273243854253678</v>
      </c>
      <c r="BE206" s="48"/>
      <c r="BF206" s="48"/>
      <c r="BG206" s="48"/>
      <c r="BH206" s="48"/>
      <c r="BI206" s="48">
        <f>IF(AF206=0,0,AU206/AF206*100-100)</f>
        <v>0</v>
      </c>
      <c r="BJ206" s="48"/>
      <c r="BK206" s="48"/>
      <c r="BL206" s="48"/>
      <c r="BM206" s="48"/>
      <c r="BN206" s="48">
        <f>IF(AK206=0,0,AZ206/AK206*100-100)</f>
        <v>-1.6273243854253678</v>
      </c>
      <c r="BO206" s="48"/>
      <c r="BP206" s="48"/>
      <c r="BQ206" s="48"/>
    </row>
    <row r="207" spans="1:80" ht="12.75" customHeight="1" x14ac:dyDescent="0.2">
      <c r="A207" s="49"/>
      <c r="B207" s="49"/>
      <c r="C207" s="45" t="s">
        <v>248</v>
      </c>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c r="BD207" s="46"/>
      <c r="BE207" s="46"/>
      <c r="BF207" s="46"/>
      <c r="BG207" s="46"/>
      <c r="BH207" s="46"/>
      <c r="BI207" s="46"/>
      <c r="BJ207" s="46"/>
      <c r="BK207" s="46"/>
      <c r="BL207" s="46"/>
      <c r="BM207" s="46"/>
      <c r="BN207" s="46"/>
      <c r="BO207" s="46"/>
      <c r="BP207" s="46"/>
      <c r="BQ207" s="47"/>
      <c r="CB207" s="1" t="s">
        <v>247</v>
      </c>
    </row>
    <row r="208" spans="1:80" ht="15" customHeight="1" x14ac:dyDescent="0.2">
      <c r="A208" s="49"/>
      <c r="B208" s="49"/>
      <c r="C208" s="45" t="s">
        <v>120</v>
      </c>
      <c r="D208" s="50"/>
      <c r="E208" s="50"/>
      <c r="F208" s="50"/>
      <c r="G208" s="50"/>
      <c r="H208" s="50"/>
      <c r="I208" s="50"/>
      <c r="J208" s="50"/>
      <c r="K208" s="50"/>
      <c r="L208" s="50"/>
      <c r="M208" s="50"/>
      <c r="N208" s="50"/>
      <c r="O208" s="50"/>
      <c r="P208" s="50"/>
      <c r="Q208" s="50"/>
      <c r="R208" s="50"/>
      <c r="S208" s="50"/>
      <c r="T208" s="50"/>
      <c r="U208" s="50"/>
      <c r="V208" s="50"/>
      <c r="W208" s="50"/>
      <c r="X208" s="50"/>
      <c r="Y208" s="50"/>
      <c r="Z208" s="51"/>
      <c r="AA208" s="48">
        <v>20000</v>
      </c>
      <c r="AB208" s="48"/>
      <c r="AC208" s="48"/>
      <c r="AD208" s="48"/>
      <c r="AE208" s="48"/>
      <c r="AF208" s="48">
        <v>0</v>
      </c>
      <c r="AG208" s="48"/>
      <c r="AH208" s="48"/>
      <c r="AI208" s="48"/>
      <c r="AJ208" s="48"/>
      <c r="AK208" s="48">
        <v>20000</v>
      </c>
      <c r="AL208" s="48"/>
      <c r="AM208" s="48"/>
      <c r="AN208" s="48"/>
      <c r="AO208" s="48"/>
      <c r="AP208" s="48">
        <v>34000</v>
      </c>
      <c r="AQ208" s="48"/>
      <c r="AR208" s="48"/>
      <c r="AS208" s="48"/>
      <c r="AT208" s="48"/>
      <c r="AU208" s="48">
        <v>0</v>
      </c>
      <c r="AV208" s="48"/>
      <c r="AW208" s="48"/>
      <c r="AX208" s="48"/>
      <c r="AY208" s="48"/>
      <c r="AZ208" s="48">
        <f>AP208+AU208</f>
        <v>34000</v>
      </c>
      <c r="BA208" s="48"/>
      <c r="BB208" s="48"/>
      <c r="BC208" s="48"/>
      <c r="BD208" s="48">
        <f>IF(AA208=0,0,AP208/AA208*100-100)</f>
        <v>70</v>
      </c>
      <c r="BE208" s="48"/>
      <c r="BF208" s="48"/>
      <c r="BG208" s="48"/>
      <c r="BH208" s="48"/>
      <c r="BI208" s="48">
        <f>IF(AF208=0,0,AU208/AF208*100-100)</f>
        <v>0</v>
      </c>
      <c r="BJ208" s="48"/>
      <c r="BK208" s="48"/>
      <c r="BL208" s="48"/>
      <c r="BM208" s="48"/>
      <c r="BN208" s="48">
        <f>IF(AK208=0,0,AZ208/AK208*100-100)</f>
        <v>70</v>
      </c>
      <c r="BO208" s="48"/>
      <c r="BP208" s="48"/>
      <c r="BQ208" s="48"/>
    </row>
    <row r="209" spans="1:80" ht="12.75" customHeight="1" x14ac:dyDescent="0.2">
      <c r="A209" s="49"/>
      <c r="B209" s="49"/>
      <c r="C209" s="45" t="s">
        <v>250</v>
      </c>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c r="BH209" s="46"/>
      <c r="BI209" s="46"/>
      <c r="BJ209" s="46"/>
      <c r="BK209" s="46"/>
      <c r="BL209" s="46"/>
      <c r="BM209" s="46"/>
      <c r="BN209" s="46"/>
      <c r="BO209" s="46"/>
      <c r="BP209" s="46"/>
      <c r="BQ209" s="47"/>
      <c r="CB209" s="1" t="s">
        <v>249</v>
      </c>
    </row>
    <row r="210" spans="1:80" ht="25.5" customHeight="1" x14ac:dyDescent="0.2">
      <c r="A210" s="49"/>
      <c r="B210" s="49"/>
      <c r="C210" s="45" t="s">
        <v>121</v>
      </c>
      <c r="D210" s="50"/>
      <c r="E210" s="50"/>
      <c r="F210" s="50"/>
      <c r="G210" s="50"/>
      <c r="H210" s="50"/>
      <c r="I210" s="50"/>
      <c r="J210" s="50"/>
      <c r="K210" s="50"/>
      <c r="L210" s="50"/>
      <c r="M210" s="50"/>
      <c r="N210" s="50"/>
      <c r="O210" s="50"/>
      <c r="P210" s="50"/>
      <c r="Q210" s="50"/>
      <c r="R210" s="50"/>
      <c r="S210" s="50"/>
      <c r="T210" s="50"/>
      <c r="U210" s="50"/>
      <c r="V210" s="50"/>
      <c r="W210" s="50"/>
      <c r="X210" s="50"/>
      <c r="Y210" s="50"/>
      <c r="Z210" s="51"/>
      <c r="AA210" s="48">
        <v>120000</v>
      </c>
      <c r="AB210" s="48"/>
      <c r="AC210" s="48"/>
      <c r="AD210" s="48"/>
      <c r="AE210" s="48"/>
      <c r="AF210" s="48">
        <v>0</v>
      </c>
      <c r="AG210" s="48"/>
      <c r="AH210" s="48"/>
      <c r="AI210" s="48"/>
      <c r="AJ210" s="48"/>
      <c r="AK210" s="48">
        <v>120000</v>
      </c>
      <c r="AL210" s="48"/>
      <c r="AM210" s="48"/>
      <c r="AN210" s="48"/>
      <c r="AO210" s="48"/>
      <c r="AP210" s="48">
        <v>20500</v>
      </c>
      <c r="AQ210" s="48"/>
      <c r="AR210" s="48"/>
      <c r="AS210" s="48"/>
      <c r="AT210" s="48"/>
      <c r="AU210" s="48">
        <v>0</v>
      </c>
      <c r="AV210" s="48"/>
      <c r="AW210" s="48"/>
      <c r="AX210" s="48"/>
      <c r="AY210" s="48"/>
      <c r="AZ210" s="48">
        <f>AP210+AU210</f>
        <v>20500</v>
      </c>
      <c r="BA210" s="48"/>
      <c r="BB210" s="48"/>
      <c r="BC210" s="48"/>
      <c r="BD210" s="48">
        <f>IF(AA210=0,0,AP210/AA210*100-100)</f>
        <v>-82.916666666666671</v>
      </c>
      <c r="BE210" s="48"/>
      <c r="BF210" s="48"/>
      <c r="BG210" s="48"/>
      <c r="BH210" s="48"/>
      <c r="BI210" s="48">
        <f>IF(AF210=0,0,AU210/AF210*100-100)</f>
        <v>0</v>
      </c>
      <c r="BJ210" s="48"/>
      <c r="BK210" s="48"/>
      <c r="BL210" s="48"/>
      <c r="BM210" s="48"/>
      <c r="BN210" s="48">
        <f>IF(AK210=0,0,AZ210/AK210*100-100)</f>
        <v>-82.916666666666671</v>
      </c>
      <c r="BO210" s="48"/>
      <c r="BP210" s="48"/>
      <c r="BQ210" s="48"/>
    </row>
    <row r="211" spans="1:80" ht="12.75" customHeight="1" x14ac:dyDescent="0.2">
      <c r="A211" s="49"/>
      <c r="B211" s="49"/>
      <c r="C211" s="45" t="s">
        <v>252</v>
      </c>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c r="BD211" s="46"/>
      <c r="BE211" s="46"/>
      <c r="BF211" s="46"/>
      <c r="BG211" s="46"/>
      <c r="BH211" s="46"/>
      <c r="BI211" s="46"/>
      <c r="BJ211" s="46"/>
      <c r="BK211" s="46"/>
      <c r="BL211" s="46"/>
      <c r="BM211" s="46"/>
      <c r="BN211" s="46"/>
      <c r="BO211" s="46"/>
      <c r="BP211" s="46"/>
      <c r="BQ211" s="47"/>
      <c r="CB211" s="1" t="s">
        <v>251</v>
      </c>
    </row>
    <row r="212" spans="1:80" ht="15" customHeight="1" x14ac:dyDescent="0.2">
      <c r="A212" s="49"/>
      <c r="B212" s="49"/>
      <c r="C212" s="45" t="s">
        <v>122</v>
      </c>
      <c r="D212" s="50"/>
      <c r="E212" s="50"/>
      <c r="F212" s="50"/>
      <c r="G212" s="50"/>
      <c r="H212" s="50"/>
      <c r="I212" s="50"/>
      <c r="J212" s="50"/>
      <c r="K212" s="50"/>
      <c r="L212" s="50"/>
      <c r="M212" s="50"/>
      <c r="N212" s="50"/>
      <c r="O212" s="50"/>
      <c r="P212" s="50"/>
      <c r="Q212" s="50"/>
      <c r="R212" s="50"/>
      <c r="S212" s="50"/>
      <c r="T212" s="50"/>
      <c r="U212" s="50"/>
      <c r="V212" s="50"/>
      <c r="W212" s="50"/>
      <c r="X212" s="50"/>
      <c r="Y212" s="50"/>
      <c r="Z212" s="51"/>
      <c r="AA212" s="48">
        <v>120000</v>
      </c>
      <c r="AB212" s="48"/>
      <c r="AC212" s="48"/>
      <c r="AD212" s="48"/>
      <c r="AE212" s="48"/>
      <c r="AF212" s="48">
        <v>0</v>
      </c>
      <c r="AG212" s="48"/>
      <c r="AH212" s="48"/>
      <c r="AI212" s="48"/>
      <c r="AJ212" s="48"/>
      <c r="AK212" s="48">
        <v>120000</v>
      </c>
      <c r="AL212" s="48"/>
      <c r="AM212" s="48"/>
      <c r="AN212" s="48"/>
      <c r="AO212" s="48"/>
      <c r="AP212" s="48">
        <v>155000</v>
      </c>
      <c r="AQ212" s="48"/>
      <c r="AR212" s="48"/>
      <c r="AS212" s="48"/>
      <c r="AT212" s="48"/>
      <c r="AU212" s="48">
        <v>0</v>
      </c>
      <c r="AV212" s="48"/>
      <c r="AW212" s="48"/>
      <c r="AX212" s="48"/>
      <c r="AY212" s="48"/>
      <c r="AZ212" s="48">
        <f>AP212+AU212</f>
        <v>155000</v>
      </c>
      <c r="BA212" s="48"/>
      <c r="BB212" s="48"/>
      <c r="BC212" s="48"/>
      <c r="BD212" s="48">
        <f>IF(AA212=0,0,AP212/AA212*100-100)</f>
        <v>29.166666666666686</v>
      </c>
      <c r="BE212" s="48"/>
      <c r="BF212" s="48"/>
      <c r="BG212" s="48"/>
      <c r="BH212" s="48"/>
      <c r="BI212" s="48">
        <f>IF(AF212=0,0,AU212/AF212*100-100)</f>
        <v>0</v>
      </c>
      <c r="BJ212" s="48"/>
      <c r="BK212" s="48"/>
      <c r="BL212" s="48"/>
      <c r="BM212" s="48"/>
      <c r="BN212" s="48">
        <f>IF(AK212=0,0,AZ212/AK212*100-100)</f>
        <v>29.166666666666686</v>
      </c>
      <c r="BO212" s="48"/>
      <c r="BP212" s="48"/>
      <c r="BQ212" s="48"/>
    </row>
    <row r="213" spans="1:80" ht="12.75" customHeight="1" x14ac:dyDescent="0.2">
      <c r="A213" s="49"/>
      <c r="B213" s="49"/>
      <c r="C213" s="45" t="s">
        <v>254</v>
      </c>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c r="BH213" s="46"/>
      <c r="BI213" s="46"/>
      <c r="BJ213" s="46"/>
      <c r="BK213" s="46"/>
      <c r="BL213" s="46"/>
      <c r="BM213" s="46"/>
      <c r="BN213" s="46"/>
      <c r="BO213" s="46"/>
      <c r="BP213" s="46"/>
      <c r="BQ213" s="47"/>
      <c r="CB213" s="1" t="s">
        <v>253</v>
      </c>
    </row>
    <row r="214" spans="1:80" ht="15" customHeight="1" x14ac:dyDescent="0.2">
      <c r="A214" s="49"/>
      <c r="B214" s="49"/>
      <c r="C214" s="45" t="s">
        <v>123</v>
      </c>
      <c r="D214" s="50"/>
      <c r="E214" s="50"/>
      <c r="F214" s="50"/>
      <c r="G214" s="50"/>
      <c r="H214" s="50"/>
      <c r="I214" s="50"/>
      <c r="J214" s="50"/>
      <c r="K214" s="50"/>
      <c r="L214" s="50"/>
      <c r="M214" s="50"/>
      <c r="N214" s="50"/>
      <c r="O214" s="50"/>
      <c r="P214" s="50"/>
      <c r="Q214" s="50"/>
      <c r="R214" s="50"/>
      <c r="S214" s="50"/>
      <c r="T214" s="50"/>
      <c r="U214" s="50"/>
      <c r="V214" s="50"/>
      <c r="W214" s="50"/>
      <c r="X214" s="50"/>
      <c r="Y214" s="50"/>
      <c r="Z214" s="51"/>
      <c r="AA214" s="48">
        <v>2669</v>
      </c>
      <c r="AB214" s="48"/>
      <c r="AC214" s="48"/>
      <c r="AD214" s="48"/>
      <c r="AE214" s="48"/>
      <c r="AF214" s="48">
        <v>0</v>
      </c>
      <c r="AG214" s="48"/>
      <c r="AH214" s="48"/>
      <c r="AI214" s="48"/>
      <c r="AJ214" s="48"/>
      <c r="AK214" s="48">
        <v>2669</v>
      </c>
      <c r="AL214" s="48"/>
      <c r="AM214" s="48"/>
      <c r="AN214" s="48"/>
      <c r="AO214" s="48"/>
      <c r="AP214" s="48">
        <v>15000</v>
      </c>
      <c r="AQ214" s="48"/>
      <c r="AR214" s="48"/>
      <c r="AS214" s="48"/>
      <c r="AT214" s="48"/>
      <c r="AU214" s="48">
        <v>0</v>
      </c>
      <c r="AV214" s="48"/>
      <c r="AW214" s="48"/>
      <c r="AX214" s="48"/>
      <c r="AY214" s="48"/>
      <c r="AZ214" s="48">
        <f>AP214+AU214</f>
        <v>15000</v>
      </c>
      <c r="BA214" s="48"/>
      <c r="BB214" s="48"/>
      <c r="BC214" s="48"/>
      <c r="BD214" s="48">
        <f>IF(AA214=0,0,AP214/AA214*100-100)</f>
        <v>462.0082427875609</v>
      </c>
      <c r="BE214" s="48"/>
      <c r="BF214" s="48"/>
      <c r="BG214" s="48"/>
      <c r="BH214" s="48"/>
      <c r="BI214" s="48">
        <f>IF(AF214=0,0,AU214/AF214*100-100)</f>
        <v>0</v>
      </c>
      <c r="BJ214" s="48"/>
      <c r="BK214" s="48"/>
      <c r="BL214" s="48"/>
      <c r="BM214" s="48"/>
      <c r="BN214" s="48">
        <f>IF(AK214=0,0,AZ214/AK214*100-100)</f>
        <v>462.0082427875609</v>
      </c>
      <c r="BO214" s="48"/>
      <c r="BP214" s="48"/>
      <c r="BQ214" s="48"/>
    </row>
    <row r="215" spans="1:80" ht="12.75" customHeight="1" x14ac:dyDescent="0.2">
      <c r="A215" s="49"/>
      <c r="B215" s="49"/>
      <c r="C215" s="45" t="s">
        <v>256</v>
      </c>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c r="BH215" s="46"/>
      <c r="BI215" s="46"/>
      <c r="BJ215" s="46"/>
      <c r="BK215" s="46"/>
      <c r="BL215" s="46"/>
      <c r="BM215" s="46"/>
      <c r="BN215" s="46"/>
      <c r="BO215" s="46"/>
      <c r="BP215" s="46"/>
      <c r="BQ215" s="47"/>
      <c r="CB215" s="1" t="s">
        <v>255</v>
      </c>
    </row>
    <row r="216" spans="1:80" ht="15" customHeight="1" x14ac:dyDescent="0.2">
      <c r="A216" s="49"/>
      <c r="B216" s="49"/>
      <c r="C216" s="45" t="s">
        <v>124</v>
      </c>
      <c r="D216" s="50"/>
      <c r="E216" s="50"/>
      <c r="F216" s="50"/>
      <c r="G216" s="50"/>
      <c r="H216" s="50"/>
      <c r="I216" s="50"/>
      <c r="J216" s="50"/>
      <c r="K216" s="50"/>
      <c r="L216" s="50"/>
      <c r="M216" s="50"/>
      <c r="N216" s="50"/>
      <c r="O216" s="50"/>
      <c r="P216" s="50"/>
      <c r="Q216" s="50"/>
      <c r="R216" s="50"/>
      <c r="S216" s="50"/>
      <c r="T216" s="50"/>
      <c r="U216" s="50"/>
      <c r="V216" s="50"/>
      <c r="W216" s="50"/>
      <c r="X216" s="50"/>
      <c r="Y216" s="50"/>
      <c r="Z216" s="51"/>
      <c r="AA216" s="48">
        <v>50000</v>
      </c>
      <c r="AB216" s="48"/>
      <c r="AC216" s="48"/>
      <c r="AD216" s="48"/>
      <c r="AE216" s="48"/>
      <c r="AF216" s="48">
        <v>0</v>
      </c>
      <c r="AG216" s="48"/>
      <c r="AH216" s="48"/>
      <c r="AI216" s="48"/>
      <c r="AJ216" s="48"/>
      <c r="AK216" s="48">
        <v>50000</v>
      </c>
      <c r="AL216" s="48"/>
      <c r="AM216" s="48"/>
      <c r="AN216" s="48"/>
      <c r="AO216" s="48"/>
      <c r="AP216" s="48">
        <v>137549</v>
      </c>
      <c r="AQ216" s="48"/>
      <c r="AR216" s="48"/>
      <c r="AS216" s="48"/>
      <c r="AT216" s="48"/>
      <c r="AU216" s="48">
        <v>0</v>
      </c>
      <c r="AV216" s="48"/>
      <c r="AW216" s="48"/>
      <c r="AX216" s="48"/>
      <c r="AY216" s="48"/>
      <c r="AZ216" s="48">
        <f>AP216+AU216</f>
        <v>137549</v>
      </c>
      <c r="BA216" s="48"/>
      <c r="BB216" s="48"/>
      <c r="BC216" s="48"/>
      <c r="BD216" s="48">
        <f>IF(AA216=0,0,AP216/AA216*100-100)</f>
        <v>175.09800000000001</v>
      </c>
      <c r="BE216" s="48"/>
      <c r="BF216" s="48"/>
      <c r="BG216" s="48"/>
      <c r="BH216" s="48"/>
      <c r="BI216" s="48">
        <f>IF(AF216=0,0,AU216/AF216*100-100)</f>
        <v>0</v>
      </c>
      <c r="BJ216" s="48"/>
      <c r="BK216" s="48"/>
      <c r="BL216" s="48"/>
      <c r="BM216" s="48"/>
      <c r="BN216" s="48">
        <f>IF(AK216=0,0,AZ216/AK216*100-100)</f>
        <v>175.09800000000001</v>
      </c>
      <c r="BO216" s="48"/>
      <c r="BP216" s="48"/>
      <c r="BQ216" s="48"/>
    </row>
    <row r="217" spans="1:80" ht="12.75" customHeight="1" x14ac:dyDescent="0.2">
      <c r="A217" s="49"/>
      <c r="B217" s="49"/>
      <c r="C217" s="45" t="s">
        <v>258</v>
      </c>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c r="BH217" s="46"/>
      <c r="BI217" s="46"/>
      <c r="BJ217" s="46"/>
      <c r="BK217" s="46"/>
      <c r="BL217" s="46"/>
      <c r="BM217" s="46"/>
      <c r="BN217" s="46"/>
      <c r="BO217" s="46"/>
      <c r="BP217" s="46"/>
      <c r="BQ217" s="47"/>
      <c r="CB217" s="1" t="s">
        <v>257</v>
      </c>
    </row>
    <row r="218" spans="1:80" ht="15" customHeight="1" x14ac:dyDescent="0.2">
      <c r="A218" s="49"/>
      <c r="B218" s="49"/>
      <c r="C218" s="45" t="s">
        <v>259</v>
      </c>
      <c r="D218" s="50"/>
      <c r="E218" s="50"/>
      <c r="F218" s="50"/>
      <c r="G218" s="50"/>
      <c r="H218" s="50"/>
      <c r="I218" s="50"/>
      <c r="J218" s="50"/>
      <c r="K218" s="50"/>
      <c r="L218" s="50"/>
      <c r="M218" s="50"/>
      <c r="N218" s="50"/>
      <c r="O218" s="50"/>
      <c r="P218" s="50"/>
      <c r="Q218" s="50"/>
      <c r="R218" s="50"/>
      <c r="S218" s="50"/>
      <c r="T218" s="50"/>
      <c r="U218" s="50"/>
      <c r="V218" s="50"/>
      <c r="W218" s="50"/>
      <c r="X218" s="50"/>
      <c r="Y218" s="50"/>
      <c r="Z218" s="51"/>
      <c r="AA218" s="48">
        <v>80250</v>
      </c>
      <c r="AB218" s="48"/>
      <c r="AC218" s="48"/>
      <c r="AD218" s="48"/>
      <c r="AE218" s="48"/>
      <c r="AF218" s="48">
        <v>0</v>
      </c>
      <c r="AG218" s="48"/>
      <c r="AH218" s="48"/>
      <c r="AI218" s="48"/>
      <c r="AJ218" s="48"/>
      <c r="AK218" s="48">
        <v>80250</v>
      </c>
      <c r="AL218" s="48"/>
      <c r="AM218" s="48"/>
      <c r="AN218" s="48"/>
      <c r="AO218" s="48"/>
      <c r="AP218" s="48">
        <v>0</v>
      </c>
      <c r="AQ218" s="48"/>
      <c r="AR218" s="48"/>
      <c r="AS218" s="48"/>
      <c r="AT218" s="48"/>
      <c r="AU218" s="48">
        <v>0</v>
      </c>
      <c r="AV218" s="48"/>
      <c r="AW218" s="48"/>
      <c r="AX218" s="48"/>
      <c r="AY218" s="48"/>
      <c r="AZ218" s="48">
        <f>AP218+AU218</f>
        <v>0</v>
      </c>
      <c r="BA218" s="48"/>
      <c r="BB218" s="48"/>
      <c r="BC218" s="48"/>
      <c r="BD218" s="48">
        <f>IF(AA218=0,0,AP218/AA218*100-100)</f>
        <v>-100</v>
      </c>
      <c r="BE218" s="48"/>
      <c r="BF218" s="48"/>
      <c r="BG218" s="48"/>
      <c r="BH218" s="48"/>
      <c r="BI218" s="48">
        <f>IF(AF218=0,0,AU218/AF218*100-100)</f>
        <v>0</v>
      </c>
      <c r="BJ218" s="48"/>
      <c r="BK218" s="48"/>
      <c r="BL218" s="48"/>
      <c r="BM218" s="48"/>
      <c r="BN218" s="48">
        <f>IF(AK218=0,0,AZ218/AK218*100-100)</f>
        <v>-100</v>
      </c>
      <c r="BO218" s="48"/>
      <c r="BP218" s="48"/>
      <c r="BQ218" s="48"/>
    </row>
    <row r="219" spans="1:80" ht="12.75" customHeight="1" x14ac:dyDescent="0.2">
      <c r="A219" s="49"/>
      <c r="B219" s="49"/>
      <c r="C219" s="45" t="s">
        <v>261</v>
      </c>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c r="BK219" s="46"/>
      <c r="BL219" s="46"/>
      <c r="BM219" s="46"/>
      <c r="BN219" s="46"/>
      <c r="BO219" s="46"/>
      <c r="BP219" s="46"/>
      <c r="BQ219" s="47"/>
      <c r="CB219" s="1" t="s">
        <v>260</v>
      </c>
    </row>
    <row r="220" spans="1:80" ht="25.5" customHeight="1" x14ac:dyDescent="0.2">
      <c r="A220" s="49"/>
      <c r="B220" s="49"/>
      <c r="C220" s="45" t="s">
        <v>125</v>
      </c>
      <c r="D220" s="50"/>
      <c r="E220" s="50"/>
      <c r="F220" s="50"/>
      <c r="G220" s="50"/>
      <c r="H220" s="50"/>
      <c r="I220" s="50"/>
      <c r="J220" s="50"/>
      <c r="K220" s="50"/>
      <c r="L220" s="50"/>
      <c r="M220" s="50"/>
      <c r="N220" s="50"/>
      <c r="O220" s="50"/>
      <c r="P220" s="50"/>
      <c r="Q220" s="50"/>
      <c r="R220" s="50"/>
      <c r="S220" s="50"/>
      <c r="T220" s="50"/>
      <c r="U220" s="50"/>
      <c r="V220" s="50"/>
      <c r="W220" s="50"/>
      <c r="X220" s="50"/>
      <c r="Y220" s="50"/>
      <c r="Z220" s="51"/>
      <c r="AA220" s="48">
        <v>6640000</v>
      </c>
      <c r="AB220" s="48"/>
      <c r="AC220" s="48"/>
      <c r="AD220" s="48"/>
      <c r="AE220" s="48"/>
      <c r="AF220" s="48">
        <v>0</v>
      </c>
      <c r="AG220" s="48"/>
      <c r="AH220" s="48"/>
      <c r="AI220" s="48"/>
      <c r="AJ220" s="48"/>
      <c r="AK220" s="48">
        <v>6640000</v>
      </c>
      <c r="AL220" s="48"/>
      <c r="AM220" s="48"/>
      <c r="AN220" s="48"/>
      <c r="AO220" s="48"/>
      <c r="AP220" s="48">
        <v>5642096</v>
      </c>
      <c r="AQ220" s="48"/>
      <c r="AR220" s="48"/>
      <c r="AS220" s="48"/>
      <c r="AT220" s="48"/>
      <c r="AU220" s="48">
        <v>0</v>
      </c>
      <c r="AV220" s="48"/>
      <c r="AW220" s="48"/>
      <c r="AX220" s="48"/>
      <c r="AY220" s="48"/>
      <c r="AZ220" s="48">
        <f>AP220+AU220</f>
        <v>5642096</v>
      </c>
      <c r="BA220" s="48"/>
      <c r="BB220" s="48"/>
      <c r="BC220" s="48"/>
      <c r="BD220" s="48">
        <f>IF(AA220=0,0,AP220/AA220*100-100)</f>
        <v>-15.028674698795186</v>
      </c>
      <c r="BE220" s="48"/>
      <c r="BF220" s="48"/>
      <c r="BG220" s="48"/>
      <c r="BH220" s="48"/>
      <c r="BI220" s="48">
        <f>IF(AF220=0,0,AU220/AF220*100-100)</f>
        <v>0</v>
      </c>
      <c r="BJ220" s="48"/>
      <c r="BK220" s="48"/>
      <c r="BL220" s="48"/>
      <c r="BM220" s="48"/>
      <c r="BN220" s="48">
        <f>IF(AK220=0,0,AZ220/AK220*100-100)</f>
        <v>-15.028674698795186</v>
      </c>
      <c r="BO220" s="48"/>
      <c r="BP220" s="48"/>
      <c r="BQ220" s="48"/>
    </row>
    <row r="221" spans="1:80" ht="12.75" customHeight="1" x14ac:dyDescent="0.2">
      <c r="A221" s="49"/>
      <c r="B221" s="49"/>
      <c r="C221" s="45" t="s">
        <v>263</v>
      </c>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c r="BD221" s="46"/>
      <c r="BE221" s="46"/>
      <c r="BF221" s="46"/>
      <c r="BG221" s="46"/>
      <c r="BH221" s="46"/>
      <c r="BI221" s="46"/>
      <c r="BJ221" s="46"/>
      <c r="BK221" s="46"/>
      <c r="BL221" s="46"/>
      <c r="BM221" s="46"/>
      <c r="BN221" s="46"/>
      <c r="BO221" s="46"/>
      <c r="BP221" s="46"/>
      <c r="BQ221" s="47"/>
      <c r="CB221" s="1" t="s">
        <v>262</v>
      </c>
    </row>
    <row r="222" spans="1:80" ht="25.5" customHeight="1" x14ac:dyDescent="0.2">
      <c r="A222" s="49"/>
      <c r="B222" s="49"/>
      <c r="C222" s="45" t="s">
        <v>126</v>
      </c>
      <c r="D222" s="50"/>
      <c r="E222" s="50"/>
      <c r="F222" s="50"/>
      <c r="G222" s="50"/>
      <c r="H222" s="50"/>
      <c r="I222" s="50"/>
      <c r="J222" s="50"/>
      <c r="K222" s="50"/>
      <c r="L222" s="50"/>
      <c r="M222" s="50"/>
      <c r="N222" s="50"/>
      <c r="O222" s="50"/>
      <c r="P222" s="50"/>
      <c r="Q222" s="50"/>
      <c r="R222" s="50"/>
      <c r="S222" s="50"/>
      <c r="T222" s="50"/>
      <c r="U222" s="50"/>
      <c r="V222" s="50"/>
      <c r="W222" s="50"/>
      <c r="X222" s="50"/>
      <c r="Y222" s="50"/>
      <c r="Z222" s="51"/>
      <c r="AA222" s="48">
        <v>86000</v>
      </c>
      <c r="AB222" s="48"/>
      <c r="AC222" s="48"/>
      <c r="AD222" s="48"/>
      <c r="AE222" s="48"/>
      <c r="AF222" s="48">
        <v>0</v>
      </c>
      <c r="AG222" s="48"/>
      <c r="AH222" s="48"/>
      <c r="AI222" s="48"/>
      <c r="AJ222" s="48"/>
      <c r="AK222" s="48">
        <v>86000</v>
      </c>
      <c r="AL222" s="48"/>
      <c r="AM222" s="48"/>
      <c r="AN222" s="48"/>
      <c r="AO222" s="48"/>
      <c r="AP222" s="48">
        <v>98496</v>
      </c>
      <c r="AQ222" s="48"/>
      <c r="AR222" s="48"/>
      <c r="AS222" s="48"/>
      <c r="AT222" s="48"/>
      <c r="AU222" s="48">
        <v>0</v>
      </c>
      <c r="AV222" s="48"/>
      <c r="AW222" s="48"/>
      <c r="AX222" s="48"/>
      <c r="AY222" s="48"/>
      <c r="AZ222" s="48">
        <f>AP222+AU222</f>
        <v>98496</v>
      </c>
      <c r="BA222" s="48"/>
      <c r="BB222" s="48"/>
      <c r="BC222" s="48"/>
      <c r="BD222" s="48">
        <f>IF(AA222=0,0,AP222/AA222*100-100)</f>
        <v>14.530232558139545</v>
      </c>
      <c r="BE222" s="48"/>
      <c r="BF222" s="48"/>
      <c r="BG222" s="48"/>
      <c r="BH222" s="48"/>
      <c r="BI222" s="48">
        <f>IF(AF222=0,0,AU222/AF222*100-100)</f>
        <v>0</v>
      </c>
      <c r="BJ222" s="48"/>
      <c r="BK222" s="48"/>
      <c r="BL222" s="48"/>
      <c r="BM222" s="48"/>
      <c r="BN222" s="48">
        <f>IF(AK222=0,0,AZ222/AK222*100-100)</f>
        <v>14.530232558139545</v>
      </c>
      <c r="BO222" s="48"/>
      <c r="BP222" s="48"/>
      <c r="BQ222" s="48"/>
    </row>
    <row r="223" spans="1:80" ht="12.75" customHeight="1" x14ac:dyDescent="0.2">
      <c r="A223" s="49"/>
      <c r="B223" s="49"/>
      <c r="C223" s="45" t="s">
        <v>265</v>
      </c>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7"/>
      <c r="CB223" s="1" t="s">
        <v>264</v>
      </c>
    </row>
    <row r="224" spans="1:80" ht="15" customHeight="1" x14ac:dyDescent="0.2">
      <c r="A224" s="49"/>
      <c r="B224" s="49"/>
      <c r="C224" s="45" t="s">
        <v>127</v>
      </c>
      <c r="D224" s="50"/>
      <c r="E224" s="50"/>
      <c r="F224" s="50"/>
      <c r="G224" s="50"/>
      <c r="H224" s="50"/>
      <c r="I224" s="50"/>
      <c r="J224" s="50"/>
      <c r="K224" s="50"/>
      <c r="L224" s="50"/>
      <c r="M224" s="50"/>
      <c r="N224" s="50"/>
      <c r="O224" s="50"/>
      <c r="P224" s="50"/>
      <c r="Q224" s="50"/>
      <c r="R224" s="50"/>
      <c r="S224" s="50"/>
      <c r="T224" s="50"/>
      <c r="U224" s="50"/>
      <c r="V224" s="50"/>
      <c r="W224" s="50"/>
      <c r="X224" s="50"/>
      <c r="Y224" s="50"/>
      <c r="Z224" s="51"/>
      <c r="AA224" s="48">
        <v>750000</v>
      </c>
      <c r="AB224" s="48"/>
      <c r="AC224" s="48"/>
      <c r="AD224" s="48"/>
      <c r="AE224" s="48"/>
      <c r="AF224" s="48">
        <v>0</v>
      </c>
      <c r="AG224" s="48"/>
      <c r="AH224" s="48"/>
      <c r="AI224" s="48"/>
      <c r="AJ224" s="48"/>
      <c r="AK224" s="48">
        <v>750000</v>
      </c>
      <c r="AL224" s="48"/>
      <c r="AM224" s="48"/>
      <c r="AN224" s="48"/>
      <c r="AO224" s="48"/>
      <c r="AP224" s="48">
        <v>951045.9</v>
      </c>
      <c r="AQ224" s="48"/>
      <c r="AR224" s="48"/>
      <c r="AS224" s="48"/>
      <c r="AT224" s="48"/>
      <c r="AU224" s="48">
        <v>0</v>
      </c>
      <c r="AV224" s="48"/>
      <c r="AW224" s="48"/>
      <c r="AX224" s="48"/>
      <c r="AY224" s="48"/>
      <c r="AZ224" s="48">
        <f>AP224+AU224</f>
        <v>951045.9</v>
      </c>
      <c r="BA224" s="48"/>
      <c r="BB224" s="48"/>
      <c r="BC224" s="48"/>
      <c r="BD224" s="48">
        <f>IF(AA224=0,0,AP224/AA224*100-100)</f>
        <v>26.806119999999993</v>
      </c>
      <c r="BE224" s="48"/>
      <c r="BF224" s="48"/>
      <c r="BG224" s="48"/>
      <c r="BH224" s="48"/>
      <c r="BI224" s="48">
        <f>IF(AF224=0,0,AU224/AF224*100-100)</f>
        <v>0</v>
      </c>
      <c r="BJ224" s="48"/>
      <c r="BK224" s="48"/>
      <c r="BL224" s="48"/>
      <c r="BM224" s="48"/>
      <c r="BN224" s="48">
        <f>IF(AK224=0,0,AZ224/AK224*100-100)</f>
        <v>26.806119999999993</v>
      </c>
      <c r="BO224" s="48"/>
      <c r="BP224" s="48"/>
      <c r="BQ224" s="48"/>
    </row>
    <row r="225" spans="1:80" ht="12.75" customHeight="1" x14ac:dyDescent="0.2">
      <c r="A225" s="49"/>
      <c r="B225" s="49"/>
      <c r="C225" s="45" t="s">
        <v>267</v>
      </c>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7"/>
      <c r="CB225" s="1" t="s">
        <v>266</v>
      </c>
    </row>
    <row r="226" spans="1:80" ht="15" customHeight="1" x14ac:dyDescent="0.2">
      <c r="A226" s="49"/>
      <c r="B226" s="49"/>
      <c r="C226" s="45" t="s">
        <v>268</v>
      </c>
      <c r="D226" s="50"/>
      <c r="E226" s="50"/>
      <c r="F226" s="50"/>
      <c r="G226" s="50"/>
      <c r="H226" s="50"/>
      <c r="I226" s="50"/>
      <c r="J226" s="50"/>
      <c r="K226" s="50"/>
      <c r="L226" s="50"/>
      <c r="M226" s="50"/>
      <c r="N226" s="50"/>
      <c r="O226" s="50"/>
      <c r="P226" s="50"/>
      <c r="Q226" s="50"/>
      <c r="R226" s="50"/>
      <c r="S226" s="50"/>
      <c r="T226" s="50"/>
      <c r="U226" s="50"/>
      <c r="V226" s="50"/>
      <c r="W226" s="50"/>
      <c r="X226" s="50"/>
      <c r="Y226" s="50"/>
      <c r="Z226" s="51"/>
      <c r="AA226" s="48">
        <v>50000</v>
      </c>
      <c r="AB226" s="48"/>
      <c r="AC226" s="48"/>
      <c r="AD226" s="48"/>
      <c r="AE226" s="48"/>
      <c r="AF226" s="48">
        <v>0</v>
      </c>
      <c r="AG226" s="48"/>
      <c r="AH226" s="48"/>
      <c r="AI226" s="48"/>
      <c r="AJ226" s="48"/>
      <c r="AK226" s="48">
        <v>50000</v>
      </c>
      <c r="AL226" s="48"/>
      <c r="AM226" s="48"/>
      <c r="AN226" s="48"/>
      <c r="AO226" s="48"/>
      <c r="AP226" s="48">
        <v>0</v>
      </c>
      <c r="AQ226" s="48"/>
      <c r="AR226" s="48"/>
      <c r="AS226" s="48"/>
      <c r="AT226" s="48"/>
      <c r="AU226" s="48">
        <v>0</v>
      </c>
      <c r="AV226" s="48"/>
      <c r="AW226" s="48"/>
      <c r="AX226" s="48"/>
      <c r="AY226" s="48"/>
      <c r="AZ226" s="48">
        <f>AP226+AU226</f>
        <v>0</v>
      </c>
      <c r="BA226" s="48"/>
      <c r="BB226" s="48"/>
      <c r="BC226" s="48"/>
      <c r="BD226" s="48">
        <f>IF(AA226=0,0,AP226/AA226*100-100)</f>
        <v>-100</v>
      </c>
      <c r="BE226" s="48"/>
      <c r="BF226" s="48"/>
      <c r="BG226" s="48"/>
      <c r="BH226" s="48"/>
      <c r="BI226" s="48">
        <f>IF(AF226=0,0,AU226/AF226*100-100)</f>
        <v>0</v>
      </c>
      <c r="BJ226" s="48"/>
      <c r="BK226" s="48"/>
      <c r="BL226" s="48"/>
      <c r="BM226" s="48"/>
      <c r="BN226" s="48">
        <f>IF(AK226=0,0,AZ226/AK226*100-100)</f>
        <v>-100</v>
      </c>
      <c r="BO226" s="48"/>
      <c r="BP226" s="48"/>
      <c r="BQ226" s="48"/>
    </row>
    <row r="227" spans="1:80" ht="12.75" customHeight="1" x14ac:dyDescent="0.2">
      <c r="A227" s="49"/>
      <c r="B227" s="49"/>
      <c r="C227" s="45" t="s">
        <v>261</v>
      </c>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7"/>
      <c r="CB227" s="1" t="s">
        <v>269</v>
      </c>
    </row>
    <row r="228" spans="1:80" ht="15" customHeight="1" x14ac:dyDescent="0.2">
      <c r="A228" s="49"/>
      <c r="B228" s="49"/>
      <c r="C228" s="45" t="s">
        <v>130</v>
      </c>
      <c r="D228" s="50"/>
      <c r="E228" s="50"/>
      <c r="F228" s="50"/>
      <c r="G228" s="50"/>
      <c r="H228" s="50"/>
      <c r="I228" s="50"/>
      <c r="J228" s="50"/>
      <c r="K228" s="50"/>
      <c r="L228" s="50"/>
      <c r="M228" s="50"/>
      <c r="N228" s="50"/>
      <c r="O228" s="50"/>
      <c r="P228" s="50"/>
      <c r="Q228" s="50"/>
      <c r="R228" s="50"/>
      <c r="S228" s="50"/>
      <c r="T228" s="50"/>
      <c r="U228" s="50"/>
      <c r="V228" s="50"/>
      <c r="W228" s="50"/>
      <c r="X228" s="50"/>
      <c r="Y228" s="50"/>
      <c r="Z228" s="51"/>
      <c r="AA228" s="48">
        <v>97600</v>
      </c>
      <c r="AB228" s="48"/>
      <c r="AC228" s="48"/>
      <c r="AD228" s="48"/>
      <c r="AE228" s="48"/>
      <c r="AF228" s="48">
        <v>0</v>
      </c>
      <c r="AG228" s="48"/>
      <c r="AH228" s="48"/>
      <c r="AI228" s="48"/>
      <c r="AJ228" s="48"/>
      <c r="AK228" s="48">
        <v>97600</v>
      </c>
      <c r="AL228" s="48"/>
      <c r="AM228" s="48"/>
      <c r="AN228" s="48"/>
      <c r="AO228" s="48"/>
      <c r="AP228" s="48">
        <v>225988</v>
      </c>
      <c r="AQ228" s="48"/>
      <c r="AR228" s="48"/>
      <c r="AS228" s="48"/>
      <c r="AT228" s="48"/>
      <c r="AU228" s="48">
        <v>0</v>
      </c>
      <c r="AV228" s="48"/>
      <c r="AW228" s="48"/>
      <c r="AX228" s="48"/>
      <c r="AY228" s="48"/>
      <c r="AZ228" s="48">
        <f>AP228+AU228</f>
        <v>225988</v>
      </c>
      <c r="BA228" s="48"/>
      <c r="BB228" s="48"/>
      <c r="BC228" s="48"/>
      <c r="BD228" s="48">
        <f>IF(AA228=0,0,AP228/AA228*100-100)</f>
        <v>131.54508196721312</v>
      </c>
      <c r="BE228" s="48"/>
      <c r="BF228" s="48"/>
      <c r="BG228" s="48"/>
      <c r="BH228" s="48"/>
      <c r="BI228" s="48">
        <f>IF(AF228=0,0,AU228/AF228*100-100)</f>
        <v>0</v>
      </c>
      <c r="BJ228" s="48"/>
      <c r="BK228" s="48"/>
      <c r="BL228" s="48"/>
      <c r="BM228" s="48"/>
      <c r="BN228" s="48">
        <f>IF(AK228=0,0,AZ228/AK228*100-100)</f>
        <v>131.54508196721312</v>
      </c>
      <c r="BO228" s="48"/>
      <c r="BP228" s="48"/>
      <c r="BQ228" s="48"/>
    </row>
    <row r="229" spans="1:80" ht="12.75" customHeight="1" x14ac:dyDescent="0.2">
      <c r="A229" s="49"/>
      <c r="B229" s="49"/>
      <c r="C229" s="45" t="s">
        <v>271</v>
      </c>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c r="BH229" s="46"/>
      <c r="BI229" s="46"/>
      <c r="BJ229" s="46"/>
      <c r="BK229" s="46"/>
      <c r="BL229" s="46"/>
      <c r="BM229" s="46"/>
      <c r="BN229" s="46"/>
      <c r="BO229" s="46"/>
      <c r="BP229" s="46"/>
      <c r="BQ229" s="47"/>
      <c r="CB229" s="1" t="s">
        <v>270</v>
      </c>
    </row>
    <row r="230" spans="1:80" ht="25.5" customHeight="1" x14ac:dyDescent="0.2">
      <c r="A230" s="49"/>
      <c r="B230" s="49"/>
      <c r="C230" s="45" t="s">
        <v>133</v>
      </c>
      <c r="D230" s="50"/>
      <c r="E230" s="50"/>
      <c r="F230" s="50"/>
      <c r="G230" s="50"/>
      <c r="H230" s="50"/>
      <c r="I230" s="50"/>
      <c r="J230" s="50"/>
      <c r="K230" s="50"/>
      <c r="L230" s="50"/>
      <c r="M230" s="50"/>
      <c r="N230" s="50"/>
      <c r="O230" s="50"/>
      <c r="P230" s="50"/>
      <c r="Q230" s="50"/>
      <c r="R230" s="50"/>
      <c r="S230" s="50"/>
      <c r="T230" s="50"/>
      <c r="U230" s="50"/>
      <c r="V230" s="50"/>
      <c r="W230" s="50"/>
      <c r="X230" s="50"/>
      <c r="Y230" s="50"/>
      <c r="Z230" s="51"/>
      <c r="AA230" s="48">
        <v>1680000</v>
      </c>
      <c r="AB230" s="48"/>
      <c r="AC230" s="48"/>
      <c r="AD230" s="48"/>
      <c r="AE230" s="48"/>
      <c r="AF230" s="48">
        <v>0</v>
      </c>
      <c r="AG230" s="48"/>
      <c r="AH230" s="48"/>
      <c r="AI230" s="48"/>
      <c r="AJ230" s="48"/>
      <c r="AK230" s="48">
        <v>1680000</v>
      </c>
      <c r="AL230" s="48"/>
      <c r="AM230" s="48"/>
      <c r="AN230" s="48"/>
      <c r="AO230" s="48"/>
      <c r="AP230" s="48">
        <v>2200000</v>
      </c>
      <c r="AQ230" s="48"/>
      <c r="AR230" s="48"/>
      <c r="AS230" s="48"/>
      <c r="AT230" s="48"/>
      <c r="AU230" s="48">
        <v>0</v>
      </c>
      <c r="AV230" s="48"/>
      <c r="AW230" s="48"/>
      <c r="AX230" s="48"/>
      <c r="AY230" s="48"/>
      <c r="AZ230" s="48">
        <f>AP230+AU230</f>
        <v>2200000</v>
      </c>
      <c r="BA230" s="48"/>
      <c r="BB230" s="48"/>
      <c r="BC230" s="48"/>
      <c r="BD230" s="48">
        <f>IF(AA230=0,0,AP230/AA230*100-100)</f>
        <v>30.952380952380963</v>
      </c>
      <c r="BE230" s="48"/>
      <c r="BF230" s="48"/>
      <c r="BG230" s="48"/>
      <c r="BH230" s="48"/>
      <c r="BI230" s="48">
        <f>IF(AF230=0,0,AU230/AF230*100-100)</f>
        <v>0</v>
      </c>
      <c r="BJ230" s="48"/>
      <c r="BK230" s="48"/>
      <c r="BL230" s="48"/>
      <c r="BM230" s="48"/>
      <c r="BN230" s="48">
        <f>IF(AK230=0,0,AZ230/AK230*100-100)</f>
        <v>30.952380952380963</v>
      </c>
      <c r="BO230" s="48"/>
      <c r="BP230" s="48"/>
      <c r="BQ230" s="48"/>
    </row>
    <row r="231" spans="1:80" ht="12.75" customHeight="1" x14ac:dyDescent="0.2">
      <c r="A231" s="49"/>
      <c r="B231" s="49"/>
      <c r="C231" s="45" t="s">
        <v>273</v>
      </c>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c r="BC231" s="46"/>
      <c r="BD231" s="46"/>
      <c r="BE231" s="46"/>
      <c r="BF231" s="46"/>
      <c r="BG231" s="46"/>
      <c r="BH231" s="46"/>
      <c r="BI231" s="46"/>
      <c r="BJ231" s="46"/>
      <c r="BK231" s="46"/>
      <c r="BL231" s="46"/>
      <c r="BM231" s="46"/>
      <c r="BN231" s="46"/>
      <c r="BO231" s="46"/>
      <c r="BP231" s="46"/>
      <c r="BQ231" s="47"/>
      <c r="CB231" s="1" t="s">
        <v>272</v>
      </c>
    </row>
    <row r="232" spans="1:80" ht="15" customHeight="1" x14ac:dyDescent="0.2">
      <c r="A232" s="49"/>
      <c r="B232" s="49"/>
      <c r="C232" s="45" t="s">
        <v>134</v>
      </c>
      <c r="D232" s="50"/>
      <c r="E232" s="50"/>
      <c r="F232" s="50"/>
      <c r="G232" s="50"/>
      <c r="H232" s="50"/>
      <c r="I232" s="50"/>
      <c r="J232" s="50"/>
      <c r="K232" s="50"/>
      <c r="L232" s="50"/>
      <c r="M232" s="50"/>
      <c r="N232" s="50"/>
      <c r="O232" s="50"/>
      <c r="P232" s="50"/>
      <c r="Q232" s="50"/>
      <c r="R232" s="50"/>
      <c r="S232" s="50"/>
      <c r="T232" s="50"/>
      <c r="U232" s="50"/>
      <c r="V232" s="50"/>
      <c r="W232" s="50"/>
      <c r="X232" s="50"/>
      <c r="Y232" s="50"/>
      <c r="Z232" s="51"/>
      <c r="AA232" s="48">
        <v>340000</v>
      </c>
      <c r="AB232" s="48"/>
      <c r="AC232" s="48"/>
      <c r="AD232" s="48"/>
      <c r="AE232" s="48"/>
      <c r="AF232" s="48">
        <v>0</v>
      </c>
      <c r="AG232" s="48"/>
      <c r="AH232" s="48"/>
      <c r="AI232" s="48"/>
      <c r="AJ232" s="48"/>
      <c r="AK232" s="48">
        <v>340000</v>
      </c>
      <c r="AL232" s="48"/>
      <c r="AM232" s="48"/>
      <c r="AN232" s="48"/>
      <c r="AO232" s="48"/>
      <c r="AP232" s="48">
        <v>197000</v>
      </c>
      <c r="AQ232" s="48"/>
      <c r="AR232" s="48"/>
      <c r="AS232" s="48"/>
      <c r="AT232" s="48"/>
      <c r="AU232" s="48">
        <v>0</v>
      </c>
      <c r="AV232" s="48"/>
      <c r="AW232" s="48"/>
      <c r="AX232" s="48"/>
      <c r="AY232" s="48"/>
      <c r="AZ232" s="48">
        <f>AP232+AU232</f>
        <v>197000</v>
      </c>
      <c r="BA232" s="48"/>
      <c r="BB232" s="48"/>
      <c r="BC232" s="48"/>
      <c r="BD232" s="48">
        <f>IF(AA232=0,0,AP232/AA232*100-100)</f>
        <v>-42.058823529411761</v>
      </c>
      <c r="BE232" s="48"/>
      <c r="BF232" s="48"/>
      <c r="BG232" s="48"/>
      <c r="BH232" s="48"/>
      <c r="BI232" s="48">
        <f>IF(AF232=0,0,AU232/AF232*100-100)</f>
        <v>0</v>
      </c>
      <c r="BJ232" s="48"/>
      <c r="BK232" s="48"/>
      <c r="BL232" s="48"/>
      <c r="BM232" s="48"/>
      <c r="BN232" s="48">
        <f>IF(AK232=0,0,AZ232/AK232*100-100)</f>
        <v>-42.058823529411761</v>
      </c>
      <c r="BO232" s="48"/>
      <c r="BP232" s="48"/>
      <c r="BQ232" s="48"/>
    </row>
    <row r="233" spans="1:80" ht="12.75" customHeight="1" x14ac:dyDescent="0.2">
      <c r="A233" s="49"/>
      <c r="B233" s="49"/>
      <c r="C233" s="45" t="s">
        <v>275</v>
      </c>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c r="BC233" s="46"/>
      <c r="BD233" s="46"/>
      <c r="BE233" s="46"/>
      <c r="BF233" s="46"/>
      <c r="BG233" s="46"/>
      <c r="BH233" s="46"/>
      <c r="BI233" s="46"/>
      <c r="BJ233" s="46"/>
      <c r="BK233" s="46"/>
      <c r="BL233" s="46"/>
      <c r="BM233" s="46"/>
      <c r="BN233" s="46"/>
      <c r="BO233" s="46"/>
      <c r="BP233" s="46"/>
      <c r="BQ233" s="47"/>
      <c r="CB233" s="1" t="s">
        <v>274</v>
      </c>
    </row>
    <row r="234" spans="1:80" ht="38.25" customHeight="1" x14ac:dyDescent="0.2">
      <c r="A234" s="49"/>
      <c r="B234" s="49"/>
      <c r="C234" s="45" t="s">
        <v>135</v>
      </c>
      <c r="D234" s="50"/>
      <c r="E234" s="50"/>
      <c r="F234" s="50"/>
      <c r="G234" s="50"/>
      <c r="H234" s="50"/>
      <c r="I234" s="50"/>
      <c r="J234" s="50"/>
      <c r="K234" s="50"/>
      <c r="L234" s="50"/>
      <c r="M234" s="50"/>
      <c r="N234" s="50"/>
      <c r="O234" s="50"/>
      <c r="P234" s="50"/>
      <c r="Q234" s="50"/>
      <c r="R234" s="50"/>
      <c r="S234" s="50"/>
      <c r="T234" s="50"/>
      <c r="U234" s="50"/>
      <c r="V234" s="50"/>
      <c r="W234" s="50"/>
      <c r="X234" s="50"/>
      <c r="Y234" s="50"/>
      <c r="Z234" s="51"/>
      <c r="AA234" s="48">
        <v>1800000</v>
      </c>
      <c r="AB234" s="48"/>
      <c r="AC234" s="48"/>
      <c r="AD234" s="48"/>
      <c r="AE234" s="48"/>
      <c r="AF234" s="48">
        <v>0</v>
      </c>
      <c r="AG234" s="48"/>
      <c r="AH234" s="48"/>
      <c r="AI234" s="48"/>
      <c r="AJ234" s="48"/>
      <c r="AK234" s="48">
        <v>1800000</v>
      </c>
      <c r="AL234" s="48"/>
      <c r="AM234" s="48"/>
      <c r="AN234" s="48"/>
      <c r="AO234" s="48"/>
      <c r="AP234" s="48">
        <v>1870000</v>
      </c>
      <c r="AQ234" s="48"/>
      <c r="AR234" s="48"/>
      <c r="AS234" s="48"/>
      <c r="AT234" s="48"/>
      <c r="AU234" s="48">
        <v>0</v>
      </c>
      <c r="AV234" s="48"/>
      <c r="AW234" s="48"/>
      <c r="AX234" s="48"/>
      <c r="AY234" s="48"/>
      <c r="AZ234" s="48">
        <f>AP234+AU234</f>
        <v>1870000</v>
      </c>
      <c r="BA234" s="48"/>
      <c r="BB234" s="48"/>
      <c r="BC234" s="48"/>
      <c r="BD234" s="48">
        <f>IF(AA234=0,0,AP234/AA234*100-100)</f>
        <v>3.8888888888888999</v>
      </c>
      <c r="BE234" s="48"/>
      <c r="BF234" s="48"/>
      <c r="BG234" s="48"/>
      <c r="BH234" s="48"/>
      <c r="BI234" s="48">
        <f>IF(AF234=0,0,AU234/AF234*100-100)</f>
        <v>0</v>
      </c>
      <c r="BJ234" s="48"/>
      <c r="BK234" s="48"/>
      <c r="BL234" s="48"/>
      <c r="BM234" s="48"/>
      <c r="BN234" s="48">
        <f>IF(AK234=0,0,AZ234/AK234*100-100)</f>
        <v>3.8888888888888999</v>
      </c>
      <c r="BO234" s="48"/>
      <c r="BP234" s="48"/>
      <c r="BQ234" s="48"/>
    </row>
    <row r="235" spans="1:80" ht="12.75" customHeight="1" x14ac:dyDescent="0.2">
      <c r="A235" s="49"/>
      <c r="B235" s="49"/>
      <c r="C235" s="45" t="s">
        <v>277</v>
      </c>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c r="BH235" s="46"/>
      <c r="BI235" s="46"/>
      <c r="BJ235" s="46"/>
      <c r="BK235" s="46"/>
      <c r="BL235" s="46"/>
      <c r="BM235" s="46"/>
      <c r="BN235" s="46"/>
      <c r="BO235" s="46"/>
      <c r="BP235" s="46"/>
      <c r="BQ235" s="47"/>
      <c r="CB235" s="1" t="s">
        <v>276</v>
      </c>
    </row>
    <row r="236" spans="1:80" ht="25.5" customHeight="1" x14ac:dyDescent="0.2">
      <c r="A236" s="49"/>
      <c r="B236" s="49"/>
      <c r="C236" s="45" t="s">
        <v>136</v>
      </c>
      <c r="D236" s="50"/>
      <c r="E236" s="50"/>
      <c r="F236" s="50"/>
      <c r="G236" s="50"/>
      <c r="H236" s="50"/>
      <c r="I236" s="50"/>
      <c r="J236" s="50"/>
      <c r="K236" s="50"/>
      <c r="L236" s="50"/>
      <c r="M236" s="50"/>
      <c r="N236" s="50"/>
      <c r="O236" s="50"/>
      <c r="P236" s="50"/>
      <c r="Q236" s="50"/>
      <c r="R236" s="50"/>
      <c r="S236" s="50"/>
      <c r="T236" s="50"/>
      <c r="U236" s="50"/>
      <c r="V236" s="50"/>
      <c r="W236" s="50"/>
      <c r="X236" s="50"/>
      <c r="Y236" s="50"/>
      <c r="Z236" s="51"/>
      <c r="AA236" s="48">
        <v>703300</v>
      </c>
      <c r="AB236" s="48"/>
      <c r="AC236" s="48"/>
      <c r="AD236" s="48"/>
      <c r="AE236" s="48"/>
      <c r="AF236" s="48">
        <v>0</v>
      </c>
      <c r="AG236" s="48"/>
      <c r="AH236" s="48"/>
      <c r="AI236" s="48"/>
      <c r="AJ236" s="48"/>
      <c r="AK236" s="48">
        <v>703300</v>
      </c>
      <c r="AL236" s="48"/>
      <c r="AM236" s="48"/>
      <c r="AN236" s="48"/>
      <c r="AO236" s="48"/>
      <c r="AP236" s="48">
        <v>844000</v>
      </c>
      <c r="AQ236" s="48"/>
      <c r="AR236" s="48"/>
      <c r="AS236" s="48"/>
      <c r="AT236" s="48"/>
      <c r="AU236" s="48">
        <v>0</v>
      </c>
      <c r="AV236" s="48"/>
      <c r="AW236" s="48"/>
      <c r="AX236" s="48"/>
      <c r="AY236" s="48"/>
      <c r="AZ236" s="48">
        <f>AP236+AU236</f>
        <v>844000</v>
      </c>
      <c r="BA236" s="48"/>
      <c r="BB236" s="48"/>
      <c r="BC236" s="48"/>
      <c r="BD236" s="48">
        <f>IF(AA236=0,0,AP236/AA236*100-100)</f>
        <v>20.005687473339975</v>
      </c>
      <c r="BE236" s="48"/>
      <c r="BF236" s="48"/>
      <c r="BG236" s="48"/>
      <c r="BH236" s="48"/>
      <c r="BI236" s="48">
        <f>IF(AF236=0,0,AU236/AF236*100-100)</f>
        <v>0</v>
      </c>
      <c r="BJ236" s="48"/>
      <c r="BK236" s="48"/>
      <c r="BL236" s="48"/>
      <c r="BM236" s="48"/>
      <c r="BN236" s="48">
        <f>IF(AK236=0,0,AZ236/AK236*100-100)</f>
        <v>20.005687473339975</v>
      </c>
      <c r="BO236" s="48"/>
      <c r="BP236" s="48"/>
      <c r="BQ236" s="48"/>
    </row>
    <row r="237" spans="1:80" ht="12.75" customHeight="1" x14ac:dyDescent="0.2">
      <c r="A237" s="49"/>
      <c r="B237" s="49"/>
      <c r="C237" s="45" t="s">
        <v>279</v>
      </c>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c r="BC237" s="46"/>
      <c r="BD237" s="46"/>
      <c r="BE237" s="46"/>
      <c r="BF237" s="46"/>
      <c r="BG237" s="46"/>
      <c r="BH237" s="46"/>
      <c r="BI237" s="46"/>
      <c r="BJ237" s="46"/>
      <c r="BK237" s="46"/>
      <c r="BL237" s="46"/>
      <c r="BM237" s="46"/>
      <c r="BN237" s="46"/>
      <c r="BO237" s="46"/>
      <c r="BP237" s="46"/>
      <c r="BQ237" s="47"/>
      <c r="CB237" s="1" t="s">
        <v>278</v>
      </c>
    </row>
    <row r="238" spans="1:80" ht="15" customHeight="1" x14ac:dyDescent="0.2">
      <c r="A238" s="49"/>
      <c r="B238" s="49"/>
      <c r="C238" s="45" t="s">
        <v>139</v>
      </c>
      <c r="D238" s="50"/>
      <c r="E238" s="50"/>
      <c r="F238" s="50"/>
      <c r="G238" s="50"/>
      <c r="H238" s="50"/>
      <c r="I238" s="50"/>
      <c r="J238" s="50"/>
      <c r="K238" s="50"/>
      <c r="L238" s="50"/>
      <c r="M238" s="50"/>
      <c r="N238" s="50"/>
      <c r="O238" s="50"/>
      <c r="P238" s="50"/>
      <c r="Q238" s="50"/>
      <c r="R238" s="50"/>
      <c r="S238" s="50"/>
      <c r="T238" s="50"/>
      <c r="U238" s="50"/>
      <c r="V238" s="50"/>
      <c r="W238" s="50"/>
      <c r="X238" s="50"/>
      <c r="Y238" s="50"/>
      <c r="Z238" s="51"/>
      <c r="AA238" s="48">
        <v>775000</v>
      </c>
      <c r="AB238" s="48"/>
      <c r="AC238" s="48"/>
      <c r="AD238" s="48"/>
      <c r="AE238" s="48"/>
      <c r="AF238" s="48">
        <v>0</v>
      </c>
      <c r="AG238" s="48"/>
      <c r="AH238" s="48"/>
      <c r="AI238" s="48"/>
      <c r="AJ238" s="48"/>
      <c r="AK238" s="48">
        <v>775000</v>
      </c>
      <c r="AL238" s="48"/>
      <c r="AM238" s="48"/>
      <c r="AN238" s="48"/>
      <c r="AO238" s="48"/>
      <c r="AP238" s="48">
        <v>820000</v>
      </c>
      <c r="AQ238" s="48"/>
      <c r="AR238" s="48"/>
      <c r="AS238" s="48"/>
      <c r="AT238" s="48"/>
      <c r="AU238" s="48">
        <v>0</v>
      </c>
      <c r="AV238" s="48"/>
      <c r="AW238" s="48"/>
      <c r="AX238" s="48"/>
      <c r="AY238" s="48"/>
      <c r="AZ238" s="48">
        <f>AP238+AU238</f>
        <v>820000</v>
      </c>
      <c r="BA238" s="48"/>
      <c r="BB238" s="48"/>
      <c r="BC238" s="48"/>
      <c r="BD238" s="48">
        <f>IF(AA238=0,0,AP238/AA238*100-100)</f>
        <v>5.8064516129032313</v>
      </c>
      <c r="BE238" s="48"/>
      <c r="BF238" s="48"/>
      <c r="BG238" s="48"/>
      <c r="BH238" s="48"/>
      <c r="BI238" s="48">
        <f>IF(AF238=0,0,AU238/AF238*100-100)</f>
        <v>0</v>
      </c>
      <c r="BJ238" s="48"/>
      <c r="BK238" s="48"/>
      <c r="BL238" s="48"/>
      <c r="BM238" s="48"/>
      <c r="BN238" s="48">
        <f>IF(AK238=0,0,AZ238/AK238*100-100)</f>
        <v>5.8064516129032313</v>
      </c>
      <c r="BO238" s="48"/>
      <c r="BP238" s="48"/>
      <c r="BQ238" s="48"/>
    </row>
    <row r="239" spans="1:80" ht="12.75" customHeight="1" x14ac:dyDescent="0.2">
      <c r="A239" s="49"/>
      <c r="B239" s="49"/>
      <c r="C239" s="45" t="s">
        <v>279</v>
      </c>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c r="BC239" s="46"/>
      <c r="BD239" s="46"/>
      <c r="BE239" s="46"/>
      <c r="BF239" s="46"/>
      <c r="BG239" s="46"/>
      <c r="BH239" s="46"/>
      <c r="BI239" s="46"/>
      <c r="BJ239" s="46"/>
      <c r="BK239" s="46"/>
      <c r="BL239" s="46"/>
      <c r="BM239" s="46"/>
      <c r="BN239" s="46"/>
      <c r="BO239" s="46"/>
      <c r="BP239" s="46"/>
      <c r="BQ239" s="47"/>
      <c r="CB239" s="1" t="s">
        <v>280</v>
      </c>
    </row>
    <row r="240" spans="1:80" ht="15" customHeight="1" x14ac:dyDescent="0.2">
      <c r="A240" s="49"/>
      <c r="B240" s="49"/>
      <c r="C240" s="45" t="s">
        <v>140</v>
      </c>
      <c r="D240" s="50"/>
      <c r="E240" s="50"/>
      <c r="F240" s="50"/>
      <c r="G240" s="50"/>
      <c r="H240" s="50"/>
      <c r="I240" s="50"/>
      <c r="J240" s="50"/>
      <c r="K240" s="50"/>
      <c r="L240" s="50"/>
      <c r="M240" s="50"/>
      <c r="N240" s="50"/>
      <c r="O240" s="50"/>
      <c r="P240" s="50"/>
      <c r="Q240" s="50"/>
      <c r="R240" s="50"/>
      <c r="S240" s="50"/>
      <c r="T240" s="50"/>
      <c r="U240" s="50"/>
      <c r="V240" s="50"/>
      <c r="W240" s="50"/>
      <c r="X240" s="50"/>
      <c r="Y240" s="50"/>
      <c r="Z240" s="51"/>
      <c r="AA240" s="48">
        <v>582800</v>
      </c>
      <c r="AB240" s="48"/>
      <c r="AC240" s="48"/>
      <c r="AD240" s="48"/>
      <c r="AE240" s="48"/>
      <c r="AF240" s="48">
        <v>0</v>
      </c>
      <c r="AG240" s="48"/>
      <c r="AH240" s="48"/>
      <c r="AI240" s="48"/>
      <c r="AJ240" s="48"/>
      <c r="AK240" s="48">
        <v>582800</v>
      </c>
      <c r="AL240" s="48"/>
      <c r="AM240" s="48"/>
      <c r="AN240" s="48"/>
      <c r="AO240" s="48"/>
      <c r="AP240" s="48">
        <v>600000</v>
      </c>
      <c r="AQ240" s="48"/>
      <c r="AR240" s="48"/>
      <c r="AS240" s="48"/>
      <c r="AT240" s="48"/>
      <c r="AU240" s="48">
        <v>0</v>
      </c>
      <c r="AV240" s="48"/>
      <c r="AW240" s="48"/>
      <c r="AX240" s="48"/>
      <c r="AY240" s="48"/>
      <c r="AZ240" s="48">
        <f>AP240+AU240</f>
        <v>600000</v>
      </c>
      <c r="BA240" s="48"/>
      <c r="BB240" s="48"/>
      <c r="BC240" s="48"/>
      <c r="BD240" s="48">
        <f>IF(AA240=0,0,AP240/AA240*100-100)</f>
        <v>2.9512697323266934</v>
      </c>
      <c r="BE240" s="48"/>
      <c r="BF240" s="48"/>
      <c r="BG240" s="48"/>
      <c r="BH240" s="48"/>
      <c r="BI240" s="48">
        <f>IF(AF240=0,0,AU240/AF240*100-100)</f>
        <v>0</v>
      </c>
      <c r="BJ240" s="48"/>
      <c r="BK240" s="48"/>
      <c r="BL240" s="48"/>
      <c r="BM240" s="48"/>
      <c r="BN240" s="48">
        <f>IF(AK240=0,0,AZ240/AK240*100-100)</f>
        <v>2.9512697323266934</v>
      </c>
      <c r="BO240" s="48"/>
      <c r="BP240" s="48"/>
      <c r="BQ240" s="48"/>
    </row>
    <row r="241" spans="1:80" ht="25.5" customHeight="1" x14ac:dyDescent="0.2">
      <c r="A241" s="49"/>
      <c r="B241" s="49"/>
      <c r="C241" s="45" t="s">
        <v>141</v>
      </c>
      <c r="D241" s="50"/>
      <c r="E241" s="50"/>
      <c r="F241" s="50"/>
      <c r="G241" s="50"/>
      <c r="H241" s="50"/>
      <c r="I241" s="50"/>
      <c r="J241" s="50"/>
      <c r="K241" s="50"/>
      <c r="L241" s="50"/>
      <c r="M241" s="50"/>
      <c r="N241" s="50"/>
      <c r="O241" s="50"/>
      <c r="P241" s="50"/>
      <c r="Q241" s="50"/>
      <c r="R241" s="50"/>
      <c r="S241" s="50"/>
      <c r="T241" s="50"/>
      <c r="U241" s="50"/>
      <c r="V241" s="50"/>
      <c r="W241" s="50"/>
      <c r="X241" s="50"/>
      <c r="Y241" s="50"/>
      <c r="Z241" s="51"/>
      <c r="AA241" s="48">
        <v>0</v>
      </c>
      <c r="AB241" s="48"/>
      <c r="AC241" s="48"/>
      <c r="AD241" s="48"/>
      <c r="AE241" s="48"/>
      <c r="AF241" s="48">
        <v>469419.8</v>
      </c>
      <c r="AG241" s="48"/>
      <c r="AH241" s="48"/>
      <c r="AI241" s="48"/>
      <c r="AJ241" s="48"/>
      <c r="AK241" s="48">
        <v>469419.8</v>
      </c>
      <c r="AL241" s="48"/>
      <c r="AM241" s="48"/>
      <c r="AN241" s="48"/>
      <c r="AO241" s="48"/>
      <c r="AP241" s="48">
        <v>0</v>
      </c>
      <c r="AQ241" s="48"/>
      <c r="AR241" s="48"/>
      <c r="AS241" s="48"/>
      <c r="AT241" s="48"/>
      <c r="AU241" s="48">
        <v>376868</v>
      </c>
      <c r="AV241" s="48"/>
      <c r="AW241" s="48"/>
      <c r="AX241" s="48"/>
      <c r="AY241" s="48"/>
      <c r="AZ241" s="48">
        <f>AP241+AU241</f>
        <v>376868</v>
      </c>
      <c r="BA241" s="48"/>
      <c r="BB241" s="48"/>
      <c r="BC241" s="48"/>
      <c r="BD241" s="48">
        <f>IF(AA241=0,0,AP241/AA241*100-100)</f>
        <v>0</v>
      </c>
      <c r="BE241" s="48"/>
      <c r="BF241" s="48"/>
      <c r="BG241" s="48"/>
      <c r="BH241" s="48"/>
      <c r="BI241" s="48">
        <f>IF(AF241=0,0,AU241/AF241*100-100)</f>
        <v>-19.716211374126104</v>
      </c>
      <c r="BJ241" s="48"/>
      <c r="BK241" s="48"/>
      <c r="BL241" s="48"/>
      <c r="BM241" s="48"/>
      <c r="BN241" s="48">
        <f>IF(AK241=0,0,AZ241/AK241*100-100)</f>
        <v>-19.716211374126104</v>
      </c>
      <c r="BO241" s="48"/>
      <c r="BP241" s="48"/>
      <c r="BQ241" s="48"/>
    </row>
    <row r="242" spans="1:80" ht="12.75" customHeight="1" x14ac:dyDescent="0.2">
      <c r="A242" s="49"/>
      <c r="B242" s="49"/>
      <c r="C242" s="45" t="s">
        <v>282</v>
      </c>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c r="BC242" s="46"/>
      <c r="BD242" s="46"/>
      <c r="BE242" s="46"/>
      <c r="BF242" s="46"/>
      <c r="BG242" s="46"/>
      <c r="BH242" s="46"/>
      <c r="BI242" s="46"/>
      <c r="BJ242" s="46"/>
      <c r="BK242" s="46"/>
      <c r="BL242" s="46"/>
      <c r="BM242" s="46"/>
      <c r="BN242" s="46"/>
      <c r="BO242" s="46"/>
      <c r="BP242" s="46"/>
      <c r="BQ242" s="47"/>
      <c r="CB242" s="1" t="s">
        <v>281</v>
      </c>
    </row>
    <row r="243" spans="1:80" ht="25.5" customHeight="1" x14ac:dyDescent="0.2">
      <c r="A243" s="49"/>
      <c r="B243" s="49"/>
      <c r="C243" s="45" t="s">
        <v>144</v>
      </c>
      <c r="D243" s="50"/>
      <c r="E243" s="50"/>
      <c r="F243" s="50"/>
      <c r="G243" s="50"/>
      <c r="H243" s="50"/>
      <c r="I243" s="50"/>
      <c r="J243" s="50"/>
      <c r="K243" s="50"/>
      <c r="L243" s="50"/>
      <c r="M243" s="50"/>
      <c r="N243" s="50"/>
      <c r="O243" s="50"/>
      <c r="P243" s="50"/>
      <c r="Q243" s="50"/>
      <c r="R243" s="50"/>
      <c r="S243" s="50"/>
      <c r="T243" s="50"/>
      <c r="U243" s="50"/>
      <c r="V243" s="50"/>
      <c r="W243" s="50"/>
      <c r="X243" s="50"/>
      <c r="Y243" s="50"/>
      <c r="Z243" s="51"/>
      <c r="AA243" s="48">
        <v>0</v>
      </c>
      <c r="AB243" s="48"/>
      <c r="AC243" s="48"/>
      <c r="AD243" s="48"/>
      <c r="AE243" s="48"/>
      <c r="AF243" s="48">
        <v>0</v>
      </c>
      <c r="AG243" s="48"/>
      <c r="AH243" s="48"/>
      <c r="AI243" s="48"/>
      <c r="AJ243" s="48"/>
      <c r="AK243" s="48">
        <v>0</v>
      </c>
      <c r="AL243" s="48"/>
      <c r="AM243" s="48"/>
      <c r="AN243" s="48"/>
      <c r="AO243" s="48"/>
      <c r="AP243" s="48">
        <v>15000</v>
      </c>
      <c r="AQ243" s="48"/>
      <c r="AR243" s="48"/>
      <c r="AS243" s="48"/>
      <c r="AT243" s="48"/>
      <c r="AU243" s="48">
        <v>0</v>
      </c>
      <c r="AV243" s="48"/>
      <c r="AW243" s="48"/>
      <c r="AX243" s="48"/>
      <c r="AY243" s="48"/>
      <c r="AZ243" s="48">
        <f>AP243+AU243</f>
        <v>15000</v>
      </c>
      <c r="BA243" s="48"/>
      <c r="BB243" s="48"/>
      <c r="BC243" s="48"/>
      <c r="BD243" s="48">
        <f>IF(AA243=0,0,AP243/AA243*100-100)</f>
        <v>0</v>
      </c>
      <c r="BE243" s="48"/>
      <c r="BF243" s="48"/>
      <c r="BG243" s="48"/>
      <c r="BH243" s="48"/>
      <c r="BI243" s="48">
        <f>IF(AF243=0,0,AU243/AF243*100-100)</f>
        <v>0</v>
      </c>
      <c r="BJ243" s="48"/>
      <c r="BK243" s="48"/>
      <c r="BL243" s="48"/>
      <c r="BM243" s="48"/>
      <c r="BN243" s="48">
        <f>IF(AK243=0,0,AZ243/AK243*100-100)</f>
        <v>0</v>
      </c>
      <c r="BO243" s="48"/>
      <c r="BP243" s="48"/>
      <c r="BQ243" s="48"/>
    </row>
    <row r="244" spans="1:80" ht="25.5" customHeight="1" x14ac:dyDescent="0.2">
      <c r="A244" s="49"/>
      <c r="B244" s="49"/>
      <c r="C244" s="45" t="s">
        <v>145</v>
      </c>
      <c r="D244" s="50"/>
      <c r="E244" s="50"/>
      <c r="F244" s="50"/>
      <c r="G244" s="50"/>
      <c r="H244" s="50"/>
      <c r="I244" s="50"/>
      <c r="J244" s="50"/>
      <c r="K244" s="50"/>
      <c r="L244" s="50"/>
      <c r="M244" s="50"/>
      <c r="N244" s="50"/>
      <c r="O244" s="50"/>
      <c r="P244" s="50"/>
      <c r="Q244" s="50"/>
      <c r="R244" s="50"/>
      <c r="S244" s="50"/>
      <c r="T244" s="50"/>
      <c r="U244" s="50"/>
      <c r="V244" s="50"/>
      <c r="W244" s="50"/>
      <c r="X244" s="50"/>
      <c r="Y244" s="50"/>
      <c r="Z244" s="51"/>
      <c r="AA244" s="48">
        <v>0</v>
      </c>
      <c r="AB244" s="48"/>
      <c r="AC244" s="48"/>
      <c r="AD244" s="48"/>
      <c r="AE244" s="48"/>
      <c r="AF244" s="48">
        <v>0</v>
      </c>
      <c r="AG244" s="48"/>
      <c r="AH244" s="48"/>
      <c r="AI244" s="48"/>
      <c r="AJ244" s="48"/>
      <c r="AK244" s="48">
        <v>0</v>
      </c>
      <c r="AL244" s="48"/>
      <c r="AM244" s="48"/>
      <c r="AN244" s="48"/>
      <c r="AO244" s="48"/>
      <c r="AP244" s="48">
        <v>542905</v>
      </c>
      <c r="AQ244" s="48"/>
      <c r="AR244" s="48"/>
      <c r="AS244" s="48"/>
      <c r="AT244" s="48"/>
      <c r="AU244" s="48">
        <v>0</v>
      </c>
      <c r="AV244" s="48"/>
      <c r="AW244" s="48"/>
      <c r="AX244" s="48"/>
      <c r="AY244" s="48"/>
      <c r="AZ244" s="48">
        <f>AP244+AU244</f>
        <v>542905</v>
      </c>
      <c r="BA244" s="48"/>
      <c r="BB244" s="48"/>
      <c r="BC244" s="48"/>
      <c r="BD244" s="48">
        <f>IF(AA244=0,0,AP244/AA244*100-100)</f>
        <v>0</v>
      </c>
      <c r="BE244" s="48"/>
      <c r="BF244" s="48"/>
      <c r="BG244" s="48"/>
      <c r="BH244" s="48"/>
      <c r="BI244" s="48">
        <f>IF(AF244=0,0,AU244/AF244*100-100)</f>
        <v>0</v>
      </c>
      <c r="BJ244" s="48"/>
      <c r="BK244" s="48"/>
      <c r="BL244" s="48"/>
      <c r="BM244" s="48"/>
      <c r="BN244" s="48">
        <f>IF(AK244=0,0,AZ244/AK244*100-100)</f>
        <v>0</v>
      </c>
      <c r="BO244" s="48"/>
      <c r="BP244" s="48"/>
      <c r="BQ244" s="48"/>
    </row>
    <row r="245" spans="1:80" ht="25.5" customHeight="1" x14ac:dyDescent="0.2">
      <c r="A245" s="49"/>
      <c r="B245" s="49"/>
      <c r="C245" s="45" t="s">
        <v>148</v>
      </c>
      <c r="D245" s="50"/>
      <c r="E245" s="50"/>
      <c r="F245" s="50"/>
      <c r="G245" s="50"/>
      <c r="H245" s="50"/>
      <c r="I245" s="50"/>
      <c r="J245" s="50"/>
      <c r="K245" s="50"/>
      <c r="L245" s="50"/>
      <c r="M245" s="50"/>
      <c r="N245" s="50"/>
      <c r="O245" s="50"/>
      <c r="P245" s="50"/>
      <c r="Q245" s="50"/>
      <c r="R245" s="50"/>
      <c r="S245" s="50"/>
      <c r="T245" s="50"/>
      <c r="U245" s="50"/>
      <c r="V245" s="50"/>
      <c r="W245" s="50"/>
      <c r="X245" s="50"/>
      <c r="Y245" s="50"/>
      <c r="Z245" s="51"/>
      <c r="AA245" s="48">
        <v>0</v>
      </c>
      <c r="AB245" s="48"/>
      <c r="AC245" s="48"/>
      <c r="AD245" s="48"/>
      <c r="AE245" s="48"/>
      <c r="AF245" s="48">
        <v>0</v>
      </c>
      <c r="AG245" s="48"/>
      <c r="AH245" s="48"/>
      <c r="AI245" s="48"/>
      <c r="AJ245" s="48"/>
      <c r="AK245" s="48">
        <v>0</v>
      </c>
      <c r="AL245" s="48"/>
      <c r="AM245" s="48"/>
      <c r="AN245" s="48"/>
      <c r="AO245" s="48"/>
      <c r="AP245" s="48">
        <v>575000</v>
      </c>
      <c r="AQ245" s="48"/>
      <c r="AR245" s="48"/>
      <c r="AS245" s="48"/>
      <c r="AT245" s="48"/>
      <c r="AU245" s="48">
        <v>0</v>
      </c>
      <c r="AV245" s="48"/>
      <c r="AW245" s="48"/>
      <c r="AX245" s="48"/>
      <c r="AY245" s="48"/>
      <c r="AZ245" s="48">
        <f>AP245+AU245</f>
        <v>575000</v>
      </c>
      <c r="BA245" s="48"/>
      <c r="BB245" s="48"/>
      <c r="BC245" s="48"/>
      <c r="BD245" s="48">
        <f>IF(AA245=0,0,AP245/AA245*100-100)</f>
        <v>0</v>
      </c>
      <c r="BE245" s="48"/>
      <c r="BF245" s="48"/>
      <c r="BG245" s="48"/>
      <c r="BH245" s="48"/>
      <c r="BI245" s="48">
        <f>IF(AF245=0,0,AU245/AF245*100-100)</f>
        <v>0</v>
      </c>
      <c r="BJ245" s="48"/>
      <c r="BK245" s="48"/>
      <c r="BL245" s="48"/>
      <c r="BM245" s="48"/>
      <c r="BN245" s="48">
        <f>IF(AK245=0,0,AZ245/AK245*100-100)</f>
        <v>0</v>
      </c>
      <c r="BO245" s="48"/>
      <c r="BP245" s="48"/>
      <c r="BQ245" s="48"/>
    </row>
    <row r="246" spans="1:80" ht="15" customHeight="1" x14ac:dyDescent="0.2">
      <c r="A246" s="49"/>
      <c r="B246" s="49"/>
      <c r="C246" s="45" t="s">
        <v>149</v>
      </c>
      <c r="D246" s="50"/>
      <c r="E246" s="50"/>
      <c r="F246" s="50"/>
      <c r="G246" s="50"/>
      <c r="H246" s="50"/>
      <c r="I246" s="50"/>
      <c r="J246" s="50"/>
      <c r="K246" s="50"/>
      <c r="L246" s="50"/>
      <c r="M246" s="50"/>
      <c r="N246" s="50"/>
      <c r="O246" s="50"/>
      <c r="P246" s="50"/>
      <c r="Q246" s="50"/>
      <c r="R246" s="50"/>
      <c r="S246" s="50"/>
      <c r="T246" s="50"/>
      <c r="U246" s="50"/>
      <c r="V246" s="50"/>
      <c r="W246" s="50"/>
      <c r="X246" s="50"/>
      <c r="Y246" s="50"/>
      <c r="Z246" s="51"/>
      <c r="AA246" s="48">
        <v>0</v>
      </c>
      <c r="AB246" s="48"/>
      <c r="AC246" s="48"/>
      <c r="AD246" s="48"/>
      <c r="AE246" s="48"/>
      <c r="AF246" s="48">
        <v>0</v>
      </c>
      <c r="AG246" s="48"/>
      <c r="AH246" s="48"/>
      <c r="AI246" s="48"/>
      <c r="AJ246" s="48"/>
      <c r="AK246" s="48">
        <v>0</v>
      </c>
      <c r="AL246" s="48"/>
      <c r="AM246" s="48"/>
      <c r="AN246" s="48"/>
      <c r="AO246" s="48"/>
      <c r="AP246" s="48">
        <v>0</v>
      </c>
      <c r="AQ246" s="48"/>
      <c r="AR246" s="48"/>
      <c r="AS246" s="48"/>
      <c r="AT246" s="48"/>
      <c r="AU246" s="48">
        <v>251800</v>
      </c>
      <c r="AV246" s="48"/>
      <c r="AW246" s="48"/>
      <c r="AX246" s="48"/>
      <c r="AY246" s="48"/>
      <c r="AZ246" s="48">
        <f>AP246+AU246</f>
        <v>251800</v>
      </c>
      <c r="BA246" s="48"/>
      <c r="BB246" s="48"/>
      <c r="BC246" s="48"/>
      <c r="BD246" s="48">
        <f>IF(AA246=0,0,AP246/AA246*100-100)</f>
        <v>0</v>
      </c>
      <c r="BE246" s="48"/>
      <c r="BF246" s="48"/>
      <c r="BG246" s="48"/>
      <c r="BH246" s="48"/>
      <c r="BI246" s="48">
        <f>IF(AF246=0,0,AU246/AF246*100-100)</f>
        <v>0</v>
      </c>
      <c r="BJ246" s="48"/>
      <c r="BK246" s="48"/>
      <c r="BL246" s="48"/>
      <c r="BM246" s="48"/>
      <c r="BN246" s="48">
        <f>IF(AK246=0,0,AZ246/AK246*100-100)</f>
        <v>0</v>
      </c>
      <c r="BO246" s="48"/>
      <c r="BP246" s="48"/>
      <c r="BQ246" s="48"/>
    </row>
    <row r="247" spans="1:80" s="38" customFormat="1" ht="15" customHeight="1" x14ac:dyDescent="0.2">
      <c r="A247" s="53"/>
      <c r="B247" s="53"/>
      <c r="C247" s="54" t="s">
        <v>152</v>
      </c>
      <c r="D247" s="55"/>
      <c r="E247" s="55"/>
      <c r="F247" s="55"/>
      <c r="G247" s="55"/>
      <c r="H247" s="55"/>
      <c r="I247" s="55"/>
      <c r="J247" s="55"/>
      <c r="K247" s="55"/>
      <c r="L247" s="55"/>
      <c r="M247" s="55"/>
      <c r="N247" s="55"/>
      <c r="O247" s="55"/>
      <c r="P247" s="55"/>
      <c r="Q247" s="55"/>
      <c r="R247" s="55"/>
      <c r="S247" s="55"/>
      <c r="T247" s="55"/>
      <c r="U247" s="55"/>
      <c r="V247" s="55"/>
      <c r="W247" s="55"/>
      <c r="X247" s="55"/>
      <c r="Y247" s="55"/>
      <c r="Z247" s="56"/>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row>
    <row r="248" spans="1:80" ht="15" customHeight="1" x14ac:dyDescent="0.2">
      <c r="A248" s="49"/>
      <c r="B248" s="49"/>
      <c r="C248" s="45" t="s">
        <v>153</v>
      </c>
      <c r="D248" s="50"/>
      <c r="E248" s="50"/>
      <c r="F248" s="50"/>
      <c r="G248" s="50"/>
      <c r="H248" s="50"/>
      <c r="I248" s="50"/>
      <c r="J248" s="50"/>
      <c r="K248" s="50"/>
      <c r="L248" s="50"/>
      <c r="M248" s="50"/>
      <c r="N248" s="50"/>
      <c r="O248" s="50"/>
      <c r="P248" s="50"/>
      <c r="Q248" s="50"/>
      <c r="R248" s="50"/>
      <c r="S248" s="50"/>
      <c r="T248" s="50"/>
      <c r="U248" s="50"/>
      <c r="V248" s="50"/>
      <c r="W248" s="50"/>
      <c r="X248" s="50"/>
      <c r="Y248" s="50"/>
      <c r="Z248" s="51"/>
      <c r="AA248" s="48">
        <v>58</v>
      </c>
      <c r="AB248" s="48"/>
      <c r="AC248" s="48"/>
      <c r="AD248" s="48"/>
      <c r="AE248" s="48"/>
      <c r="AF248" s="48">
        <v>0</v>
      </c>
      <c r="AG248" s="48"/>
      <c r="AH248" s="48"/>
      <c r="AI248" s="48"/>
      <c r="AJ248" s="48"/>
      <c r="AK248" s="48">
        <v>58</v>
      </c>
      <c r="AL248" s="48"/>
      <c r="AM248" s="48"/>
      <c r="AN248" s="48"/>
      <c r="AO248" s="48"/>
      <c r="AP248" s="48">
        <v>10</v>
      </c>
      <c r="AQ248" s="48"/>
      <c r="AR248" s="48"/>
      <c r="AS248" s="48"/>
      <c r="AT248" s="48"/>
      <c r="AU248" s="48">
        <v>0</v>
      </c>
      <c r="AV248" s="48"/>
      <c r="AW248" s="48"/>
      <c r="AX248" s="48"/>
      <c r="AY248" s="48"/>
      <c r="AZ248" s="48">
        <f>AP248+AU248</f>
        <v>10</v>
      </c>
      <c r="BA248" s="48"/>
      <c r="BB248" s="48"/>
      <c r="BC248" s="48"/>
      <c r="BD248" s="48">
        <f>IF(AA248=0,0,AP248/AA248*100-100)</f>
        <v>-82.758620689655174</v>
      </c>
      <c r="BE248" s="48"/>
      <c r="BF248" s="48"/>
      <c r="BG248" s="48"/>
      <c r="BH248" s="48"/>
      <c r="BI248" s="48">
        <f>IF(AF248=0,0,AU248/AF248*100-100)</f>
        <v>0</v>
      </c>
      <c r="BJ248" s="48"/>
      <c r="BK248" s="48"/>
      <c r="BL248" s="48"/>
      <c r="BM248" s="48"/>
      <c r="BN248" s="48">
        <f>IF(AK248=0,0,AZ248/AK248*100-100)</f>
        <v>-82.758620689655174</v>
      </c>
      <c r="BO248" s="48"/>
      <c r="BP248" s="48"/>
      <c r="BQ248" s="48"/>
    </row>
    <row r="249" spans="1:80" ht="12.75" customHeight="1" x14ac:dyDescent="0.2">
      <c r="A249" s="49"/>
      <c r="B249" s="49"/>
      <c r="C249" s="45" t="s">
        <v>240</v>
      </c>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c r="BH249" s="46"/>
      <c r="BI249" s="46"/>
      <c r="BJ249" s="46"/>
      <c r="BK249" s="46"/>
      <c r="BL249" s="46"/>
      <c r="BM249" s="46"/>
      <c r="BN249" s="46"/>
      <c r="BO249" s="46"/>
      <c r="BP249" s="46"/>
      <c r="BQ249" s="47"/>
      <c r="CB249" s="1" t="s">
        <v>283</v>
      </c>
    </row>
    <row r="250" spans="1:80" ht="15" customHeight="1" x14ac:dyDescent="0.2">
      <c r="A250" s="49"/>
      <c r="B250" s="49"/>
      <c r="C250" s="45" t="s">
        <v>154</v>
      </c>
      <c r="D250" s="50"/>
      <c r="E250" s="50"/>
      <c r="F250" s="50"/>
      <c r="G250" s="50"/>
      <c r="H250" s="50"/>
      <c r="I250" s="50"/>
      <c r="J250" s="50"/>
      <c r="K250" s="50"/>
      <c r="L250" s="50"/>
      <c r="M250" s="50"/>
      <c r="N250" s="50"/>
      <c r="O250" s="50"/>
      <c r="P250" s="50"/>
      <c r="Q250" s="50"/>
      <c r="R250" s="50"/>
      <c r="S250" s="50"/>
      <c r="T250" s="50"/>
      <c r="U250" s="50"/>
      <c r="V250" s="50"/>
      <c r="W250" s="50"/>
      <c r="X250" s="50"/>
      <c r="Y250" s="50"/>
      <c r="Z250" s="51"/>
      <c r="AA250" s="48">
        <v>214.4</v>
      </c>
      <c r="AB250" s="48"/>
      <c r="AC250" s="48"/>
      <c r="AD250" s="48"/>
      <c r="AE250" s="48"/>
      <c r="AF250" s="48">
        <v>0</v>
      </c>
      <c r="AG250" s="48"/>
      <c r="AH250" s="48"/>
      <c r="AI250" s="48"/>
      <c r="AJ250" s="48"/>
      <c r="AK250" s="48">
        <v>214.4</v>
      </c>
      <c r="AL250" s="48"/>
      <c r="AM250" s="48"/>
      <c r="AN250" s="48"/>
      <c r="AO250" s="48"/>
      <c r="AP250" s="48">
        <v>150</v>
      </c>
      <c r="AQ250" s="48"/>
      <c r="AR250" s="48"/>
      <c r="AS250" s="48"/>
      <c r="AT250" s="48"/>
      <c r="AU250" s="48">
        <v>0</v>
      </c>
      <c r="AV250" s="48"/>
      <c r="AW250" s="48"/>
      <c r="AX250" s="48"/>
      <c r="AY250" s="48"/>
      <c r="AZ250" s="48">
        <f>AP250+AU250</f>
        <v>150</v>
      </c>
      <c r="BA250" s="48"/>
      <c r="BB250" s="48"/>
      <c r="BC250" s="48"/>
      <c r="BD250" s="48">
        <f>IF(AA250=0,0,AP250/AA250*100-100)</f>
        <v>-30.037313432835816</v>
      </c>
      <c r="BE250" s="48"/>
      <c r="BF250" s="48"/>
      <c r="BG250" s="48"/>
      <c r="BH250" s="48"/>
      <c r="BI250" s="48">
        <f>IF(AF250=0,0,AU250/AF250*100-100)</f>
        <v>0</v>
      </c>
      <c r="BJ250" s="48"/>
      <c r="BK250" s="48"/>
      <c r="BL250" s="48"/>
      <c r="BM250" s="48"/>
      <c r="BN250" s="48">
        <f>IF(AK250=0,0,AZ250/AK250*100-100)</f>
        <v>-30.037313432835816</v>
      </c>
      <c r="BO250" s="48"/>
      <c r="BP250" s="48"/>
      <c r="BQ250" s="48"/>
    </row>
    <row r="251" spans="1:80" ht="12.75" customHeight="1" x14ac:dyDescent="0.2">
      <c r="A251" s="49"/>
      <c r="B251" s="49"/>
      <c r="C251" s="45" t="s">
        <v>285</v>
      </c>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c r="BH251" s="46"/>
      <c r="BI251" s="46"/>
      <c r="BJ251" s="46"/>
      <c r="BK251" s="46"/>
      <c r="BL251" s="46"/>
      <c r="BM251" s="46"/>
      <c r="BN251" s="46"/>
      <c r="BO251" s="46"/>
      <c r="BP251" s="46"/>
      <c r="BQ251" s="47"/>
      <c r="CB251" s="1" t="s">
        <v>284</v>
      </c>
    </row>
    <row r="252" spans="1:80" ht="15" customHeight="1" x14ac:dyDescent="0.2">
      <c r="A252" s="49"/>
      <c r="B252" s="49"/>
      <c r="C252" s="45" t="s">
        <v>155</v>
      </c>
      <c r="D252" s="50"/>
      <c r="E252" s="50"/>
      <c r="F252" s="50"/>
      <c r="G252" s="50"/>
      <c r="H252" s="50"/>
      <c r="I252" s="50"/>
      <c r="J252" s="50"/>
      <c r="K252" s="50"/>
      <c r="L252" s="50"/>
      <c r="M252" s="50"/>
      <c r="N252" s="50"/>
      <c r="O252" s="50"/>
      <c r="P252" s="50"/>
      <c r="Q252" s="50"/>
      <c r="R252" s="50"/>
      <c r="S252" s="50"/>
      <c r="T252" s="50"/>
      <c r="U252" s="50"/>
      <c r="V252" s="50"/>
      <c r="W252" s="50"/>
      <c r="X252" s="50"/>
      <c r="Y252" s="50"/>
      <c r="Z252" s="51"/>
      <c r="AA252" s="48">
        <v>165</v>
      </c>
      <c r="AB252" s="48"/>
      <c r="AC252" s="48"/>
      <c r="AD252" s="48"/>
      <c r="AE252" s="48"/>
      <c r="AF252" s="48">
        <v>0</v>
      </c>
      <c r="AG252" s="48"/>
      <c r="AH252" s="48"/>
      <c r="AI252" s="48"/>
      <c r="AJ252" s="48"/>
      <c r="AK252" s="48">
        <v>165</v>
      </c>
      <c r="AL252" s="48"/>
      <c r="AM252" s="48"/>
      <c r="AN252" s="48"/>
      <c r="AO252" s="48"/>
      <c r="AP252" s="48">
        <v>165</v>
      </c>
      <c r="AQ252" s="48"/>
      <c r="AR252" s="48"/>
      <c r="AS252" s="48"/>
      <c r="AT252" s="48"/>
      <c r="AU252" s="48">
        <v>0</v>
      </c>
      <c r="AV252" s="48"/>
      <c r="AW252" s="48"/>
      <c r="AX252" s="48"/>
      <c r="AY252" s="48"/>
      <c r="AZ252" s="48">
        <f>AP252+AU252</f>
        <v>165</v>
      </c>
      <c r="BA252" s="48"/>
      <c r="BB252" s="48"/>
      <c r="BC252" s="48"/>
      <c r="BD252" s="48">
        <f>IF(AA252=0,0,AP252/AA252*100-100)</f>
        <v>0</v>
      </c>
      <c r="BE252" s="48"/>
      <c r="BF252" s="48"/>
      <c r="BG252" s="48"/>
      <c r="BH252" s="48"/>
      <c r="BI252" s="48">
        <f>IF(AF252=0,0,AU252/AF252*100-100)</f>
        <v>0</v>
      </c>
      <c r="BJ252" s="48"/>
      <c r="BK252" s="48"/>
      <c r="BL252" s="48"/>
      <c r="BM252" s="48"/>
      <c r="BN252" s="48">
        <f>IF(AK252=0,0,AZ252/AK252*100-100)</f>
        <v>0</v>
      </c>
      <c r="BO252" s="48"/>
      <c r="BP252" s="48"/>
      <c r="BQ252" s="48"/>
    </row>
    <row r="253" spans="1:80" ht="25.5" customHeight="1" x14ac:dyDescent="0.2">
      <c r="A253" s="49"/>
      <c r="B253" s="49"/>
      <c r="C253" s="45" t="s">
        <v>286</v>
      </c>
      <c r="D253" s="50"/>
      <c r="E253" s="50"/>
      <c r="F253" s="50"/>
      <c r="G253" s="50"/>
      <c r="H253" s="50"/>
      <c r="I253" s="50"/>
      <c r="J253" s="50"/>
      <c r="K253" s="50"/>
      <c r="L253" s="50"/>
      <c r="M253" s="50"/>
      <c r="N253" s="50"/>
      <c r="O253" s="50"/>
      <c r="P253" s="50"/>
      <c r="Q253" s="50"/>
      <c r="R253" s="50"/>
      <c r="S253" s="50"/>
      <c r="T253" s="50"/>
      <c r="U253" s="50"/>
      <c r="V253" s="50"/>
      <c r="W253" s="50"/>
      <c r="X253" s="50"/>
      <c r="Y253" s="50"/>
      <c r="Z253" s="51"/>
      <c r="AA253" s="48">
        <v>200</v>
      </c>
      <c r="AB253" s="48"/>
      <c r="AC253" s="48"/>
      <c r="AD253" s="48"/>
      <c r="AE253" s="48"/>
      <c r="AF253" s="48">
        <v>0</v>
      </c>
      <c r="AG253" s="48"/>
      <c r="AH253" s="48"/>
      <c r="AI253" s="48"/>
      <c r="AJ253" s="48"/>
      <c r="AK253" s="48">
        <v>200</v>
      </c>
      <c r="AL253" s="48"/>
      <c r="AM253" s="48"/>
      <c r="AN253" s="48"/>
      <c r="AO253" s="48"/>
      <c r="AP253" s="48">
        <v>0</v>
      </c>
      <c r="AQ253" s="48"/>
      <c r="AR253" s="48"/>
      <c r="AS253" s="48"/>
      <c r="AT253" s="48"/>
      <c r="AU253" s="48">
        <v>0</v>
      </c>
      <c r="AV253" s="48"/>
      <c r="AW253" s="48"/>
      <c r="AX253" s="48"/>
      <c r="AY253" s="48"/>
      <c r="AZ253" s="48">
        <f>AP253+AU253</f>
        <v>0</v>
      </c>
      <c r="BA253" s="48"/>
      <c r="BB253" s="48"/>
      <c r="BC253" s="48"/>
      <c r="BD253" s="48">
        <f>IF(AA253=0,0,AP253/AA253*100-100)</f>
        <v>-100</v>
      </c>
      <c r="BE253" s="48"/>
      <c r="BF253" s="48"/>
      <c r="BG253" s="48"/>
      <c r="BH253" s="48"/>
      <c r="BI253" s="48">
        <f>IF(AF253=0,0,AU253/AF253*100-100)</f>
        <v>0</v>
      </c>
      <c r="BJ253" s="48"/>
      <c r="BK253" s="48"/>
      <c r="BL253" s="48"/>
      <c r="BM253" s="48"/>
      <c r="BN253" s="48">
        <f>IF(AK253=0,0,AZ253/AK253*100-100)</f>
        <v>-100</v>
      </c>
      <c r="BO253" s="48"/>
      <c r="BP253" s="48"/>
      <c r="BQ253" s="48"/>
    </row>
    <row r="254" spans="1:80" ht="12.75" customHeight="1" x14ac:dyDescent="0.2">
      <c r="A254" s="49"/>
      <c r="B254" s="49"/>
      <c r="C254" s="45" t="s">
        <v>261</v>
      </c>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7"/>
      <c r="CB254" s="1" t="s">
        <v>287</v>
      </c>
    </row>
    <row r="255" spans="1:80" ht="15" customHeight="1" x14ac:dyDescent="0.2">
      <c r="A255" s="49"/>
      <c r="B255" s="49"/>
      <c r="C255" s="45" t="s">
        <v>156</v>
      </c>
      <c r="D255" s="50"/>
      <c r="E255" s="50"/>
      <c r="F255" s="50"/>
      <c r="G255" s="50"/>
      <c r="H255" s="50"/>
      <c r="I255" s="50"/>
      <c r="J255" s="50"/>
      <c r="K255" s="50"/>
      <c r="L255" s="50"/>
      <c r="M255" s="50"/>
      <c r="N255" s="50"/>
      <c r="O255" s="50"/>
      <c r="P255" s="50"/>
      <c r="Q255" s="50"/>
      <c r="R255" s="50"/>
      <c r="S255" s="50"/>
      <c r="T255" s="50"/>
      <c r="U255" s="50"/>
      <c r="V255" s="50"/>
      <c r="W255" s="50"/>
      <c r="X255" s="50"/>
      <c r="Y255" s="50"/>
      <c r="Z255" s="51"/>
      <c r="AA255" s="48">
        <v>3</v>
      </c>
      <c r="AB255" s="48"/>
      <c r="AC255" s="48"/>
      <c r="AD255" s="48"/>
      <c r="AE255" s="48"/>
      <c r="AF255" s="48">
        <v>0</v>
      </c>
      <c r="AG255" s="48"/>
      <c r="AH255" s="48"/>
      <c r="AI255" s="48"/>
      <c r="AJ255" s="48"/>
      <c r="AK255" s="48">
        <v>3</v>
      </c>
      <c r="AL255" s="48"/>
      <c r="AM255" s="48"/>
      <c r="AN255" s="48"/>
      <c r="AO255" s="48"/>
      <c r="AP255" s="48">
        <v>7</v>
      </c>
      <c r="AQ255" s="48"/>
      <c r="AR255" s="48"/>
      <c r="AS255" s="48"/>
      <c r="AT255" s="48"/>
      <c r="AU255" s="48">
        <v>0</v>
      </c>
      <c r="AV255" s="48"/>
      <c r="AW255" s="48"/>
      <c r="AX255" s="48"/>
      <c r="AY255" s="48"/>
      <c r="AZ255" s="48">
        <f>AP255+AU255</f>
        <v>7</v>
      </c>
      <c r="BA255" s="48"/>
      <c r="BB255" s="48"/>
      <c r="BC255" s="48"/>
      <c r="BD255" s="48">
        <f>IF(AA255=0,0,AP255/AA255*100-100)</f>
        <v>133.33333333333334</v>
      </c>
      <c r="BE255" s="48"/>
      <c r="BF255" s="48"/>
      <c r="BG255" s="48"/>
      <c r="BH255" s="48"/>
      <c r="BI255" s="48">
        <f>IF(AF255=0,0,AU255/AF255*100-100)</f>
        <v>0</v>
      </c>
      <c r="BJ255" s="48"/>
      <c r="BK255" s="48"/>
      <c r="BL255" s="48"/>
      <c r="BM255" s="48"/>
      <c r="BN255" s="48">
        <f>IF(AK255=0,0,AZ255/AK255*100-100)</f>
        <v>133.33333333333334</v>
      </c>
      <c r="BO255" s="48"/>
      <c r="BP255" s="48"/>
      <c r="BQ255" s="48"/>
    </row>
    <row r="256" spans="1:80" ht="12.75" customHeight="1" x14ac:dyDescent="0.2">
      <c r="A256" s="49"/>
      <c r="B256" s="49"/>
      <c r="C256" s="45" t="s">
        <v>289</v>
      </c>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c r="BM256" s="46"/>
      <c r="BN256" s="46"/>
      <c r="BO256" s="46"/>
      <c r="BP256" s="46"/>
      <c r="BQ256" s="47"/>
      <c r="CB256" s="1" t="s">
        <v>288</v>
      </c>
    </row>
    <row r="257" spans="1:80" ht="15" customHeight="1" x14ac:dyDescent="0.2">
      <c r="A257" s="49"/>
      <c r="B257" s="49"/>
      <c r="C257" s="45" t="s">
        <v>157</v>
      </c>
      <c r="D257" s="50"/>
      <c r="E257" s="50"/>
      <c r="F257" s="50"/>
      <c r="G257" s="50"/>
      <c r="H257" s="50"/>
      <c r="I257" s="50"/>
      <c r="J257" s="50"/>
      <c r="K257" s="50"/>
      <c r="L257" s="50"/>
      <c r="M257" s="50"/>
      <c r="N257" s="50"/>
      <c r="O257" s="50"/>
      <c r="P257" s="50"/>
      <c r="Q257" s="50"/>
      <c r="R257" s="50"/>
      <c r="S257" s="50"/>
      <c r="T257" s="50"/>
      <c r="U257" s="50"/>
      <c r="V257" s="50"/>
      <c r="W257" s="50"/>
      <c r="X257" s="50"/>
      <c r="Y257" s="50"/>
      <c r="Z257" s="51"/>
      <c r="AA257" s="48">
        <v>31</v>
      </c>
      <c r="AB257" s="48"/>
      <c r="AC257" s="48"/>
      <c r="AD257" s="48"/>
      <c r="AE257" s="48"/>
      <c r="AF257" s="48">
        <v>0</v>
      </c>
      <c r="AG257" s="48"/>
      <c r="AH257" s="48"/>
      <c r="AI257" s="48"/>
      <c r="AJ257" s="48"/>
      <c r="AK257" s="48">
        <v>31</v>
      </c>
      <c r="AL257" s="48"/>
      <c r="AM257" s="48"/>
      <c r="AN257" s="48"/>
      <c r="AO257" s="48"/>
      <c r="AP257" s="48">
        <v>23</v>
      </c>
      <c r="AQ257" s="48"/>
      <c r="AR257" s="48"/>
      <c r="AS257" s="48"/>
      <c r="AT257" s="48"/>
      <c r="AU257" s="48">
        <v>0</v>
      </c>
      <c r="AV257" s="48"/>
      <c r="AW257" s="48"/>
      <c r="AX257" s="48"/>
      <c r="AY257" s="48"/>
      <c r="AZ257" s="48">
        <f>AP257+AU257</f>
        <v>23</v>
      </c>
      <c r="BA257" s="48"/>
      <c r="BB257" s="48"/>
      <c r="BC257" s="48"/>
      <c r="BD257" s="48">
        <f>IF(AA257=0,0,AP257/AA257*100-100)</f>
        <v>-25.806451612903231</v>
      </c>
      <c r="BE257" s="48"/>
      <c r="BF257" s="48"/>
      <c r="BG257" s="48"/>
      <c r="BH257" s="48"/>
      <c r="BI257" s="48">
        <f>IF(AF257=0,0,AU257/AF257*100-100)</f>
        <v>0</v>
      </c>
      <c r="BJ257" s="48"/>
      <c r="BK257" s="48"/>
      <c r="BL257" s="48"/>
      <c r="BM257" s="48"/>
      <c r="BN257" s="48">
        <f>IF(AK257=0,0,AZ257/AK257*100-100)</f>
        <v>-25.806451612903231</v>
      </c>
      <c r="BO257" s="48"/>
      <c r="BP257" s="48"/>
      <c r="BQ257" s="48"/>
    </row>
    <row r="258" spans="1:80" ht="12.75" customHeight="1" x14ac:dyDescent="0.2">
      <c r="A258" s="49"/>
      <c r="B258" s="49"/>
      <c r="C258" s="45" t="s">
        <v>285</v>
      </c>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c r="BC258" s="46"/>
      <c r="BD258" s="46"/>
      <c r="BE258" s="46"/>
      <c r="BF258" s="46"/>
      <c r="BG258" s="46"/>
      <c r="BH258" s="46"/>
      <c r="BI258" s="46"/>
      <c r="BJ258" s="46"/>
      <c r="BK258" s="46"/>
      <c r="BL258" s="46"/>
      <c r="BM258" s="46"/>
      <c r="BN258" s="46"/>
      <c r="BO258" s="46"/>
      <c r="BP258" s="46"/>
      <c r="BQ258" s="47"/>
      <c r="CB258" s="1" t="s">
        <v>290</v>
      </c>
    </row>
    <row r="259" spans="1:80" ht="25.5" customHeight="1" x14ac:dyDescent="0.2">
      <c r="A259" s="49"/>
      <c r="B259" s="49"/>
      <c r="C259" s="45" t="s">
        <v>158</v>
      </c>
      <c r="D259" s="50"/>
      <c r="E259" s="50"/>
      <c r="F259" s="50"/>
      <c r="G259" s="50"/>
      <c r="H259" s="50"/>
      <c r="I259" s="50"/>
      <c r="J259" s="50"/>
      <c r="K259" s="50"/>
      <c r="L259" s="50"/>
      <c r="M259" s="50"/>
      <c r="N259" s="50"/>
      <c r="O259" s="50"/>
      <c r="P259" s="50"/>
      <c r="Q259" s="50"/>
      <c r="R259" s="50"/>
      <c r="S259" s="50"/>
      <c r="T259" s="50"/>
      <c r="U259" s="50"/>
      <c r="V259" s="50"/>
      <c r="W259" s="50"/>
      <c r="X259" s="50"/>
      <c r="Y259" s="50"/>
      <c r="Z259" s="51"/>
      <c r="AA259" s="48">
        <v>8</v>
      </c>
      <c r="AB259" s="48"/>
      <c r="AC259" s="48"/>
      <c r="AD259" s="48"/>
      <c r="AE259" s="48"/>
      <c r="AF259" s="48">
        <v>0</v>
      </c>
      <c r="AG259" s="48"/>
      <c r="AH259" s="48"/>
      <c r="AI259" s="48"/>
      <c r="AJ259" s="48"/>
      <c r="AK259" s="48">
        <v>8</v>
      </c>
      <c r="AL259" s="48"/>
      <c r="AM259" s="48"/>
      <c r="AN259" s="48"/>
      <c r="AO259" s="48"/>
      <c r="AP259" s="48">
        <v>8</v>
      </c>
      <c r="AQ259" s="48"/>
      <c r="AR259" s="48"/>
      <c r="AS259" s="48"/>
      <c r="AT259" s="48"/>
      <c r="AU259" s="48">
        <v>0</v>
      </c>
      <c r="AV259" s="48"/>
      <c r="AW259" s="48"/>
      <c r="AX259" s="48"/>
      <c r="AY259" s="48"/>
      <c r="AZ259" s="48">
        <f>AP259+AU259</f>
        <v>8</v>
      </c>
      <c r="BA259" s="48"/>
      <c r="BB259" s="48"/>
      <c r="BC259" s="48"/>
      <c r="BD259" s="48">
        <f>IF(AA259=0,0,AP259/AA259*100-100)</f>
        <v>0</v>
      </c>
      <c r="BE259" s="48"/>
      <c r="BF259" s="48"/>
      <c r="BG259" s="48"/>
      <c r="BH259" s="48"/>
      <c r="BI259" s="48">
        <f>IF(AF259=0,0,AU259/AF259*100-100)</f>
        <v>0</v>
      </c>
      <c r="BJ259" s="48"/>
      <c r="BK259" s="48"/>
      <c r="BL259" s="48"/>
      <c r="BM259" s="48"/>
      <c r="BN259" s="48">
        <f>IF(AK259=0,0,AZ259/AK259*100-100)</f>
        <v>0</v>
      </c>
      <c r="BO259" s="48"/>
      <c r="BP259" s="48"/>
      <c r="BQ259" s="48"/>
    </row>
    <row r="260" spans="1:80" ht="15" customHeight="1" x14ac:dyDescent="0.2">
      <c r="A260" s="49"/>
      <c r="B260" s="49"/>
      <c r="C260" s="45" t="s">
        <v>159</v>
      </c>
      <c r="D260" s="50"/>
      <c r="E260" s="50"/>
      <c r="F260" s="50"/>
      <c r="G260" s="50"/>
      <c r="H260" s="50"/>
      <c r="I260" s="50"/>
      <c r="J260" s="50"/>
      <c r="K260" s="50"/>
      <c r="L260" s="50"/>
      <c r="M260" s="50"/>
      <c r="N260" s="50"/>
      <c r="O260" s="50"/>
      <c r="P260" s="50"/>
      <c r="Q260" s="50"/>
      <c r="R260" s="50"/>
      <c r="S260" s="50"/>
      <c r="T260" s="50"/>
      <c r="U260" s="50"/>
      <c r="V260" s="50"/>
      <c r="W260" s="50"/>
      <c r="X260" s="50"/>
      <c r="Y260" s="50"/>
      <c r="Z260" s="51"/>
      <c r="AA260" s="48">
        <v>2</v>
      </c>
      <c r="AB260" s="48"/>
      <c r="AC260" s="48"/>
      <c r="AD260" s="48"/>
      <c r="AE260" s="48"/>
      <c r="AF260" s="48">
        <v>0</v>
      </c>
      <c r="AG260" s="48"/>
      <c r="AH260" s="48"/>
      <c r="AI260" s="48"/>
      <c r="AJ260" s="48"/>
      <c r="AK260" s="48">
        <v>2</v>
      </c>
      <c r="AL260" s="48"/>
      <c r="AM260" s="48"/>
      <c r="AN260" s="48"/>
      <c r="AO260" s="48"/>
      <c r="AP260" s="48">
        <v>2</v>
      </c>
      <c r="AQ260" s="48"/>
      <c r="AR260" s="48"/>
      <c r="AS260" s="48"/>
      <c r="AT260" s="48"/>
      <c r="AU260" s="48">
        <v>0</v>
      </c>
      <c r="AV260" s="48"/>
      <c r="AW260" s="48"/>
      <c r="AX260" s="48"/>
      <c r="AY260" s="48"/>
      <c r="AZ260" s="48">
        <f>AP260+AU260</f>
        <v>2</v>
      </c>
      <c r="BA260" s="48"/>
      <c r="BB260" s="48"/>
      <c r="BC260" s="48"/>
      <c r="BD260" s="48">
        <f>IF(AA260=0,0,AP260/AA260*100-100)</f>
        <v>0</v>
      </c>
      <c r="BE260" s="48"/>
      <c r="BF260" s="48"/>
      <c r="BG260" s="48"/>
      <c r="BH260" s="48"/>
      <c r="BI260" s="48">
        <f>IF(AF260=0,0,AU260/AF260*100-100)</f>
        <v>0</v>
      </c>
      <c r="BJ260" s="48"/>
      <c r="BK260" s="48"/>
      <c r="BL260" s="48"/>
      <c r="BM260" s="48"/>
      <c r="BN260" s="48">
        <f>IF(AK260=0,0,AZ260/AK260*100-100)</f>
        <v>0</v>
      </c>
      <c r="BO260" s="48"/>
      <c r="BP260" s="48"/>
      <c r="BQ260" s="48"/>
    </row>
    <row r="261" spans="1:80" ht="15" customHeight="1" x14ac:dyDescent="0.2">
      <c r="A261" s="49"/>
      <c r="B261" s="49"/>
      <c r="C261" s="45" t="s">
        <v>160</v>
      </c>
      <c r="D261" s="50"/>
      <c r="E261" s="50"/>
      <c r="F261" s="50"/>
      <c r="G261" s="50"/>
      <c r="H261" s="50"/>
      <c r="I261" s="50"/>
      <c r="J261" s="50"/>
      <c r="K261" s="50"/>
      <c r="L261" s="50"/>
      <c r="M261" s="50"/>
      <c r="N261" s="50"/>
      <c r="O261" s="50"/>
      <c r="P261" s="50"/>
      <c r="Q261" s="50"/>
      <c r="R261" s="50"/>
      <c r="S261" s="50"/>
      <c r="T261" s="50"/>
      <c r="U261" s="50"/>
      <c r="V261" s="50"/>
      <c r="W261" s="50"/>
      <c r="X261" s="50"/>
      <c r="Y261" s="50"/>
      <c r="Z261" s="51"/>
      <c r="AA261" s="48">
        <v>3</v>
      </c>
      <c r="AB261" s="48"/>
      <c r="AC261" s="48"/>
      <c r="AD261" s="48"/>
      <c r="AE261" s="48"/>
      <c r="AF261" s="48">
        <v>0</v>
      </c>
      <c r="AG261" s="48"/>
      <c r="AH261" s="48"/>
      <c r="AI261" s="48"/>
      <c r="AJ261" s="48"/>
      <c r="AK261" s="48">
        <v>3</v>
      </c>
      <c r="AL261" s="48"/>
      <c r="AM261" s="48"/>
      <c r="AN261" s="48"/>
      <c r="AO261" s="48"/>
      <c r="AP261" s="48">
        <v>25</v>
      </c>
      <c r="AQ261" s="48"/>
      <c r="AR261" s="48"/>
      <c r="AS261" s="48"/>
      <c r="AT261" s="48"/>
      <c r="AU261" s="48">
        <v>0</v>
      </c>
      <c r="AV261" s="48"/>
      <c r="AW261" s="48"/>
      <c r="AX261" s="48"/>
      <c r="AY261" s="48"/>
      <c r="AZ261" s="48">
        <f>AP261+AU261</f>
        <v>25</v>
      </c>
      <c r="BA261" s="48"/>
      <c r="BB261" s="48"/>
      <c r="BC261" s="48"/>
      <c r="BD261" s="48">
        <f>IF(AA261=0,0,AP261/AA261*100-100)</f>
        <v>733.33333333333337</v>
      </c>
      <c r="BE261" s="48"/>
      <c r="BF261" s="48"/>
      <c r="BG261" s="48"/>
      <c r="BH261" s="48"/>
      <c r="BI261" s="48">
        <f>IF(AF261=0,0,AU261/AF261*100-100)</f>
        <v>0</v>
      </c>
      <c r="BJ261" s="48"/>
      <c r="BK261" s="48"/>
      <c r="BL261" s="48"/>
      <c r="BM261" s="48"/>
      <c r="BN261" s="48">
        <f>IF(AK261=0,0,AZ261/AK261*100-100)</f>
        <v>733.33333333333337</v>
      </c>
      <c r="BO261" s="48"/>
      <c r="BP261" s="48"/>
      <c r="BQ261" s="48"/>
    </row>
    <row r="262" spans="1:80" ht="12.75" customHeight="1" x14ac:dyDescent="0.2">
      <c r="A262" s="49"/>
      <c r="B262" s="49"/>
      <c r="C262" s="45" t="s">
        <v>292</v>
      </c>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c r="BC262" s="46"/>
      <c r="BD262" s="46"/>
      <c r="BE262" s="46"/>
      <c r="BF262" s="46"/>
      <c r="BG262" s="46"/>
      <c r="BH262" s="46"/>
      <c r="BI262" s="46"/>
      <c r="BJ262" s="46"/>
      <c r="BK262" s="46"/>
      <c r="BL262" s="46"/>
      <c r="BM262" s="46"/>
      <c r="BN262" s="46"/>
      <c r="BO262" s="46"/>
      <c r="BP262" s="46"/>
      <c r="BQ262" s="47"/>
      <c r="CB262" s="1" t="s">
        <v>291</v>
      </c>
    </row>
    <row r="263" spans="1:80" ht="15" customHeight="1" x14ac:dyDescent="0.2">
      <c r="A263" s="49"/>
      <c r="B263" s="49"/>
      <c r="C263" s="45" t="s">
        <v>161</v>
      </c>
      <c r="D263" s="50"/>
      <c r="E263" s="50"/>
      <c r="F263" s="50"/>
      <c r="G263" s="50"/>
      <c r="H263" s="50"/>
      <c r="I263" s="50"/>
      <c r="J263" s="50"/>
      <c r="K263" s="50"/>
      <c r="L263" s="50"/>
      <c r="M263" s="50"/>
      <c r="N263" s="50"/>
      <c r="O263" s="50"/>
      <c r="P263" s="50"/>
      <c r="Q263" s="50"/>
      <c r="R263" s="50"/>
      <c r="S263" s="50"/>
      <c r="T263" s="50"/>
      <c r="U263" s="50"/>
      <c r="V263" s="50"/>
      <c r="W263" s="50"/>
      <c r="X263" s="50"/>
      <c r="Y263" s="50"/>
      <c r="Z263" s="51"/>
      <c r="AA263" s="48">
        <v>25</v>
      </c>
      <c r="AB263" s="48"/>
      <c r="AC263" s="48"/>
      <c r="AD263" s="48"/>
      <c r="AE263" s="48"/>
      <c r="AF263" s="48">
        <v>0</v>
      </c>
      <c r="AG263" s="48"/>
      <c r="AH263" s="48"/>
      <c r="AI263" s="48"/>
      <c r="AJ263" s="48"/>
      <c r="AK263" s="48">
        <v>25</v>
      </c>
      <c r="AL263" s="48"/>
      <c r="AM263" s="48"/>
      <c r="AN263" s="48"/>
      <c r="AO263" s="48"/>
      <c r="AP263" s="48">
        <v>15</v>
      </c>
      <c r="AQ263" s="48"/>
      <c r="AR263" s="48"/>
      <c r="AS263" s="48"/>
      <c r="AT263" s="48"/>
      <c r="AU263" s="48">
        <v>0</v>
      </c>
      <c r="AV263" s="48"/>
      <c r="AW263" s="48"/>
      <c r="AX263" s="48"/>
      <c r="AY263" s="48"/>
      <c r="AZ263" s="48">
        <f>AP263+AU263</f>
        <v>15</v>
      </c>
      <c r="BA263" s="48"/>
      <c r="BB263" s="48"/>
      <c r="BC263" s="48"/>
      <c r="BD263" s="48">
        <f>IF(AA263=0,0,AP263/AA263*100-100)</f>
        <v>-40</v>
      </c>
      <c r="BE263" s="48"/>
      <c r="BF263" s="48"/>
      <c r="BG263" s="48"/>
      <c r="BH263" s="48"/>
      <c r="BI263" s="48">
        <f>IF(AF263=0,0,AU263/AF263*100-100)</f>
        <v>0</v>
      </c>
      <c r="BJ263" s="48"/>
      <c r="BK263" s="48"/>
      <c r="BL263" s="48"/>
      <c r="BM263" s="48"/>
      <c r="BN263" s="48">
        <f>IF(AK263=0,0,AZ263/AK263*100-100)</f>
        <v>-40</v>
      </c>
      <c r="BO263" s="48"/>
      <c r="BP263" s="48"/>
      <c r="BQ263" s="48"/>
    </row>
    <row r="264" spans="1:80" ht="12.75" customHeight="1" x14ac:dyDescent="0.2">
      <c r="A264" s="49"/>
      <c r="B264" s="49"/>
      <c r="C264" s="45" t="s">
        <v>294</v>
      </c>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c r="BF264" s="46"/>
      <c r="BG264" s="46"/>
      <c r="BH264" s="46"/>
      <c r="BI264" s="46"/>
      <c r="BJ264" s="46"/>
      <c r="BK264" s="46"/>
      <c r="BL264" s="46"/>
      <c r="BM264" s="46"/>
      <c r="BN264" s="46"/>
      <c r="BO264" s="46"/>
      <c r="BP264" s="46"/>
      <c r="BQ264" s="47"/>
      <c r="CB264" s="1" t="s">
        <v>293</v>
      </c>
    </row>
    <row r="265" spans="1:80" ht="15" customHeight="1" x14ac:dyDescent="0.2">
      <c r="A265" s="49"/>
      <c r="B265" s="49"/>
      <c r="C265" s="45" t="s">
        <v>295</v>
      </c>
      <c r="D265" s="50"/>
      <c r="E265" s="50"/>
      <c r="F265" s="50"/>
      <c r="G265" s="50"/>
      <c r="H265" s="50"/>
      <c r="I265" s="50"/>
      <c r="J265" s="50"/>
      <c r="K265" s="50"/>
      <c r="L265" s="50"/>
      <c r="M265" s="50"/>
      <c r="N265" s="50"/>
      <c r="O265" s="50"/>
      <c r="P265" s="50"/>
      <c r="Q265" s="50"/>
      <c r="R265" s="50"/>
      <c r="S265" s="50"/>
      <c r="T265" s="50"/>
      <c r="U265" s="50"/>
      <c r="V265" s="50"/>
      <c r="W265" s="50"/>
      <c r="X265" s="50"/>
      <c r="Y265" s="50"/>
      <c r="Z265" s="51"/>
      <c r="AA265" s="48">
        <v>37</v>
      </c>
      <c r="AB265" s="48"/>
      <c r="AC265" s="48"/>
      <c r="AD265" s="48"/>
      <c r="AE265" s="48"/>
      <c r="AF265" s="48">
        <v>0</v>
      </c>
      <c r="AG265" s="48"/>
      <c r="AH265" s="48"/>
      <c r="AI265" s="48"/>
      <c r="AJ265" s="48"/>
      <c r="AK265" s="48">
        <v>37</v>
      </c>
      <c r="AL265" s="48"/>
      <c r="AM265" s="48"/>
      <c r="AN265" s="48"/>
      <c r="AO265" s="48"/>
      <c r="AP265" s="48">
        <v>0</v>
      </c>
      <c r="AQ265" s="48"/>
      <c r="AR265" s="48"/>
      <c r="AS265" s="48"/>
      <c r="AT265" s="48"/>
      <c r="AU265" s="48">
        <v>0</v>
      </c>
      <c r="AV265" s="48"/>
      <c r="AW265" s="48"/>
      <c r="AX265" s="48"/>
      <c r="AY265" s="48"/>
      <c r="AZ265" s="48">
        <f>AP265+AU265</f>
        <v>0</v>
      </c>
      <c r="BA265" s="48"/>
      <c r="BB265" s="48"/>
      <c r="BC265" s="48"/>
      <c r="BD265" s="48">
        <f>IF(AA265=0,0,AP265/AA265*100-100)</f>
        <v>-100</v>
      </c>
      <c r="BE265" s="48"/>
      <c r="BF265" s="48"/>
      <c r="BG265" s="48"/>
      <c r="BH265" s="48"/>
      <c r="BI265" s="48">
        <f>IF(AF265=0,0,AU265/AF265*100-100)</f>
        <v>0</v>
      </c>
      <c r="BJ265" s="48"/>
      <c r="BK265" s="48"/>
      <c r="BL265" s="48"/>
      <c r="BM265" s="48"/>
      <c r="BN265" s="48">
        <f>IF(AK265=0,0,AZ265/AK265*100-100)</f>
        <v>-100</v>
      </c>
      <c r="BO265" s="48"/>
      <c r="BP265" s="48"/>
      <c r="BQ265" s="48"/>
    </row>
    <row r="266" spans="1:80" ht="12.75" customHeight="1" x14ac:dyDescent="0.2">
      <c r="A266" s="49"/>
      <c r="B266" s="49"/>
      <c r="C266" s="45" t="s">
        <v>261</v>
      </c>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c r="BK266" s="46"/>
      <c r="BL266" s="46"/>
      <c r="BM266" s="46"/>
      <c r="BN266" s="46"/>
      <c r="BO266" s="46"/>
      <c r="BP266" s="46"/>
      <c r="BQ266" s="47"/>
      <c r="CB266" s="1" t="s">
        <v>296</v>
      </c>
    </row>
    <row r="267" spans="1:80" ht="25.5" customHeight="1" x14ac:dyDescent="0.2">
      <c r="A267" s="49"/>
      <c r="B267" s="49"/>
      <c r="C267" s="45" t="s">
        <v>162</v>
      </c>
      <c r="D267" s="50"/>
      <c r="E267" s="50"/>
      <c r="F267" s="50"/>
      <c r="G267" s="50"/>
      <c r="H267" s="50"/>
      <c r="I267" s="50"/>
      <c r="J267" s="50"/>
      <c r="K267" s="50"/>
      <c r="L267" s="50"/>
      <c r="M267" s="50"/>
      <c r="N267" s="50"/>
      <c r="O267" s="50"/>
      <c r="P267" s="50"/>
      <c r="Q267" s="50"/>
      <c r="R267" s="50"/>
      <c r="S267" s="50"/>
      <c r="T267" s="50"/>
      <c r="U267" s="50"/>
      <c r="V267" s="50"/>
      <c r="W267" s="50"/>
      <c r="X267" s="50"/>
      <c r="Y267" s="50"/>
      <c r="Z267" s="51"/>
      <c r="AA267" s="48">
        <v>161.5</v>
      </c>
      <c r="AB267" s="48"/>
      <c r="AC267" s="48"/>
      <c r="AD267" s="48"/>
      <c r="AE267" s="48"/>
      <c r="AF267" s="48">
        <v>0</v>
      </c>
      <c r="AG267" s="48"/>
      <c r="AH267" s="48"/>
      <c r="AI267" s="48"/>
      <c r="AJ267" s="48"/>
      <c r="AK267" s="48">
        <v>161.5</v>
      </c>
      <c r="AL267" s="48"/>
      <c r="AM267" s="48"/>
      <c r="AN267" s="48"/>
      <c r="AO267" s="48"/>
      <c r="AP267" s="48">
        <v>161.5</v>
      </c>
      <c r="AQ267" s="48"/>
      <c r="AR267" s="48"/>
      <c r="AS267" s="48"/>
      <c r="AT267" s="48"/>
      <c r="AU267" s="48">
        <v>0</v>
      </c>
      <c r="AV267" s="48"/>
      <c r="AW267" s="48"/>
      <c r="AX267" s="48"/>
      <c r="AY267" s="48"/>
      <c r="AZ267" s="48">
        <f>AP267+AU267</f>
        <v>161.5</v>
      </c>
      <c r="BA267" s="48"/>
      <c r="BB267" s="48"/>
      <c r="BC267" s="48"/>
      <c r="BD267" s="48">
        <f>IF(AA267=0,0,AP267/AA267*100-100)</f>
        <v>0</v>
      </c>
      <c r="BE267" s="48"/>
      <c r="BF267" s="48"/>
      <c r="BG267" s="48"/>
      <c r="BH267" s="48"/>
      <c r="BI267" s="48">
        <f>IF(AF267=0,0,AU267/AF267*100-100)</f>
        <v>0</v>
      </c>
      <c r="BJ267" s="48"/>
      <c r="BK267" s="48"/>
      <c r="BL267" s="48"/>
      <c r="BM267" s="48"/>
      <c r="BN267" s="48">
        <f>IF(AK267=0,0,AZ267/AK267*100-100)</f>
        <v>0</v>
      </c>
      <c r="BO267" s="48"/>
      <c r="BP267" s="48"/>
      <c r="BQ267" s="48"/>
    </row>
    <row r="268" spans="1:80" ht="15" customHeight="1" x14ac:dyDescent="0.2">
      <c r="A268" s="49"/>
      <c r="B268" s="49"/>
      <c r="C268" s="45" t="s">
        <v>163</v>
      </c>
      <c r="D268" s="50"/>
      <c r="E268" s="50"/>
      <c r="F268" s="50"/>
      <c r="G268" s="50"/>
      <c r="H268" s="50"/>
      <c r="I268" s="50"/>
      <c r="J268" s="50"/>
      <c r="K268" s="50"/>
      <c r="L268" s="50"/>
      <c r="M268" s="50"/>
      <c r="N268" s="50"/>
      <c r="O268" s="50"/>
      <c r="P268" s="50"/>
      <c r="Q268" s="50"/>
      <c r="R268" s="50"/>
      <c r="S268" s="50"/>
      <c r="T268" s="50"/>
      <c r="U268" s="50"/>
      <c r="V268" s="50"/>
      <c r="W268" s="50"/>
      <c r="X268" s="50"/>
      <c r="Y268" s="50"/>
      <c r="Z268" s="51"/>
      <c r="AA268" s="48">
        <v>10900</v>
      </c>
      <c r="AB268" s="48"/>
      <c r="AC268" s="48"/>
      <c r="AD268" s="48"/>
      <c r="AE268" s="48"/>
      <c r="AF268" s="48">
        <v>0</v>
      </c>
      <c r="AG268" s="48"/>
      <c r="AH268" s="48"/>
      <c r="AI268" s="48"/>
      <c r="AJ268" s="48"/>
      <c r="AK268" s="48">
        <v>10900</v>
      </c>
      <c r="AL268" s="48"/>
      <c r="AM268" s="48"/>
      <c r="AN268" s="48"/>
      <c r="AO268" s="48"/>
      <c r="AP268" s="48">
        <v>71</v>
      </c>
      <c r="AQ268" s="48"/>
      <c r="AR268" s="48"/>
      <c r="AS268" s="48"/>
      <c r="AT268" s="48"/>
      <c r="AU268" s="48">
        <v>0</v>
      </c>
      <c r="AV268" s="48"/>
      <c r="AW268" s="48"/>
      <c r="AX268" s="48"/>
      <c r="AY268" s="48"/>
      <c r="AZ268" s="48">
        <f>AP268+AU268</f>
        <v>71</v>
      </c>
      <c r="BA268" s="48"/>
      <c r="BB268" s="48"/>
      <c r="BC268" s="48"/>
      <c r="BD268" s="48">
        <f>IF(AA268=0,0,AP268/AA268*100-100)</f>
        <v>-99.348623853211009</v>
      </c>
      <c r="BE268" s="48"/>
      <c r="BF268" s="48"/>
      <c r="BG268" s="48"/>
      <c r="BH268" s="48"/>
      <c r="BI268" s="48">
        <f>IF(AF268=0,0,AU268/AF268*100-100)</f>
        <v>0</v>
      </c>
      <c r="BJ268" s="48"/>
      <c r="BK268" s="48"/>
      <c r="BL268" s="48"/>
      <c r="BM268" s="48"/>
      <c r="BN268" s="48">
        <f>IF(AK268=0,0,AZ268/AK268*100-100)</f>
        <v>-99.348623853211009</v>
      </c>
      <c r="BO268" s="48"/>
      <c r="BP268" s="48"/>
      <c r="BQ268" s="48"/>
    </row>
    <row r="269" spans="1:80" ht="15" customHeight="1" x14ac:dyDescent="0.2">
      <c r="A269" s="49"/>
      <c r="B269" s="49"/>
      <c r="C269" s="45" t="s">
        <v>164</v>
      </c>
      <c r="D269" s="50"/>
      <c r="E269" s="50"/>
      <c r="F269" s="50"/>
      <c r="G269" s="50"/>
      <c r="H269" s="50"/>
      <c r="I269" s="50"/>
      <c r="J269" s="50"/>
      <c r="K269" s="50"/>
      <c r="L269" s="50"/>
      <c r="M269" s="50"/>
      <c r="N269" s="50"/>
      <c r="O269" s="50"/>
      <c r="P269" s="50"/>
      <c r="Q269" s="50"/>
      <c r="R269" s="50"/>
      <c r="S269" s="50"/>
      <c r="T269" s="50"/>
      <c r="U269" s="50"/>
      <c r="V269" s="50"/>
      <c r="W269" s="50"/>
      <c r="X269" s="50"/>
      <c r="Y269" s="50"/>
      <c r="Z269" s="51"/>
      <c r="AA269" s="48">
        <v>25</v>
      </c>
      <c r="AB269" s="48"/>
      <c r="AC269" s="48"/>
      <c r="AD269" s="48"/>
      <c r="AE269" s="48"/>
      <c r="AF269" s="48">
        <v>0</v>
      </c>
      <c r="AG269" s="48"/>
      <c r="AH269" s="48"/>
      <c r="AI269" s="48"/>
      <c r="AJ269" s="48"/>
      <c r="AK269" s="48">
        <v>25</v>
      </c>
      <c r="AL269" s="48"/>
      <c r="AM269" s="48"/>
      <c r="AN269" s="48"/>
      <c r="AO269" s="48"/>
      <c r="AP269" s="48">
        <v>25</v>
      </c>
      <c r="AQ269" s="48"/>
      <c r="AR269" s="48"/>
      <c r="AS269" s="48"/>
      <c r="AT269" s="48"/>
      <c r="AU269" s="48">
        <v>0</v>
      </c>
      <c r="AV269" s="48"/>
      <c r="AW269" s="48"/>
      <c r="AX269" s="48"/>
      <c r="AY269" s="48"/>
      <c r="AZ269" s="48">
        <f>AP269+AU269</f>
        <v>25</v>
      </c>
      <c r="BA269" s="48"/>
      <c r="BB269" s="48"/>
      <c r="BC269" s="48"/>
      <c r="BD269" s="48">
        <f>IF(AA269=0,0,AP269/AA269*100-100)</f>
        <v>0</v>
      </c>
      <c r="BE269" s="48"/>
      <c r="BF269" s="48"/>
      <c r="BG269" s="48"/>
      <c r="BH269" s="48"/>
      <c r="BI269" s="48">
        <f>IF(AF269=0,0,AU269/AF269*100-100)</f>
        <v>0</v>
      </c>
      <c r="BJ269" s="48"/>
      <c r="BK269" s="48"/>
      <c r="BL269" s="48"/>
      <c r="BM269" s="48"/>
      <c r="BN269" s="48">
        <f>IF(AK269=0,0,AZ269/AK269*100-100)</f>
        <v>0</v>
      </c>
      <c r="BO269" s="48"/>
      <c r="BP269" s="48"/>
      <c r="BQ269" s="48"/>
    </row>
    <row r="270" spans="1:80" ht="15" customHeight="1" x14ac:dyDescent="0.2">
      <c r="A270" s="49"/>
      <c r="B270" s="49"/>
      <c r="C270" s="45" t="s">
        <v>297</v>
      </c>
      <c r="D270" s="50"/>
      <c r="E270" s="50"/>
      <c r="F270" s="50"/>
      <c r="G270" s="50"/>
      <c r="H270" s="50"/>
      <c r="I270" s="50"/>
      <c r="J270" s="50"/>
      <c r="K270" s="50"/>
      <c r="L270" s="50"/>
      <c r="M270" s="50"/>
      <c r="N270" s="50"/>
      <c r="O270" s="50"/>
      <c r="P270" s="50"/>
      <c r="Q270" s="50"/>
      <c r="R270" s="50"/>
      <c r="S270" s="50"/>
      <c r="T270" s="50"/>
      <c r="U270" s="50"/>
      <c r="V270" s="50"/>
      <c r="W270" s="50"/>
      <c r="X270" s="50"/>
      <c r="Y270" s="50"/>
      <c r="Z270" s="51"/>
      <c r="AA270" s="48">
        <v>30</v>
      </c>
      <c r="AB270" s="48"/>
      <c r="AC270" s="48"/>
      <c r="AD270" s="48"/>
      <c r="AE270" s="48"/>
      <c r="AF270" s="48">
        <v>0</v>
      </c>
      <c r="AG270" s="48"/>
      <c r="AH270" s="48"/>
      <c r="AI270" s="48"/>
      <c r="AJ270" s="48"/>
      <c r="AK270" s="48">
        <v>30</v>
      </c>
      <c r="AL270" s="48"/>
      <c r="AM270" s="48"/>
      <c r="AN270" s="48"/>
      <c r="AO270" s="48"/>
      <c r="AP270" s="48">
        <v>0</v>
      </c>
      <c r="AQ270" s="48"/>
      <c r="AR270" s="48"/>
      <c r="AS270" s="48"/>
      <c r="AT270" s="48"/>
      <c r="AU270" s="48">
        <v>0</v>
      </c>
      <c r="AV270" s="48"/>
      <c r="AW270" s="48"/>
      <c r="AX270" s="48"/>
      <c r="AY270" s="48"/>
      <c r="AZ270" s="48">
        <f>AP270+AU270</f>
        <v>0</v>
      </c>
      <c r="BA270" s="48"/>
      <c r="BB270" s="48"/>
      <c r="BC270" s="48"/>
      <c r="BD270" s="48">
        <f>IF(AA270=0,0,AP270/AA270*100-100)</f>
        <v>-100</v>
      </c>
      <c r="BE270" s="48"/>
      <c r="BF270" s="48"/>
      <c r="BG270" s="48"/>
      <c r="BH270" s="48"/>
      <c r="BI270" s="48">
        <f>IF(AF270=0,0,AU270/AF270*100-100)</f>
        <v>0</v>
      </c>
      <c r="BJ270" s="48"/>
      <c r="BK270" s="48"/>
      <c r="BL270" s="48"/>
      <c r="BM270" s="48"/>
      <c r="BN270" s="48">
        <f>IF(AK270=0,0,AZ270/AK270*100-100)</f>
        <v>-100</v>
      </c>
      <c r="BO270" s="48"/>
      <c r="BP270" s="48"/>
      <c r="BQ270" s="48"/>
    </row>
    <row r="271" spans="1:80" ht="12.75" customHeight="1" x14ac:dyDescent="0.2">
      <c r="A271" s="49"/>
      <c r="B271" s="49"/>
      <c r="C271" s="45" t="s">
        <v>261</v>
      </c>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7"/>
      <c r="CB271" s="1" t="s">
        <v>298</v>
      </c>
    </row>
    <row r="272" spans="1:80" ht="15" customHeight="1" x14ac:dyDescent="0.2">
      <c r="A272" s="49"/>
      <c r="B272" s="49"/>
      <c r="C272" s="45" t="s">
        <v>165</v>
      </c>
      <c r="D272" s="50"/>
      <c r="E272" s="50"/>
      <c r="F272" s="50"/>
      <c r="G272" s="50"/>
      <c r="H272" s="50"/>
      <c r="I272" s="50"/>
      <c r="J272" s="50"/>
      <c r="K272" s="50"/>
      <c r="L272" s="50"/>
      <c r="M272" s="50"/>
      <c r="N272" s="50"/>
      <c r="O272" s="50"/>
      <c r="P272" s="50"/>
      <c r="Q272" s="50"/>
      <c r="R272" s="50"/>
      <c r="S272" s="50"/>
      <c r="T272" s="50"/>
      <c r="U272" s="50"/>
      <c r="V272" s="50"/>
      <c r="W272" s="50"/>
      <c r="X272" s="50"/>
      <c r="Y272" s="50"/>
      <c r="Z272" s="51"/>
      <c r="AA272" s="48">
        <v>23</v>
      </c>
      <c r="AB272" s="48"/>
      <c r="AC272" s="48"/>
      <c r="AD272" s="48"/>
      <c r="AE272" s="48"/>
      <c r="AF272" s="48">
        <v>0</v>
      </c>
      <c r="AG272" s="48"/>
      <c r="AH272" s="48"/>
      <c r="AI272" s="48"/>
      <c r="AJ272" s="48"/>
      <c r="AK272" s="48">
        <v>23</v>
      </c>
      <c r="AL272" s="48"/>
      <c r="AM272" s="48"/>
      <c r="AN272" s="48"/>
      <c r="AO272" s="48"/>
      <c r="AP272" s="48">
        <v>23</v>
      </c>
      <c r="AQ272" s="48"/>
      <c r="AR272" s="48"/>
      <c r="AS272" s="48"/>
      <c r="AT272" s="48"/>
      <c r="AU272" s="48">
        <v>0</v>
      </c>
      <c r="AV272" s="48"/>
      <c r="AW272" s="48"/>
      <c r="AX272" s="48"/>
      <c r="AY272" s="48"/>
      <c r="AZ272" s="48">
        <f>AP272+AU272</f>
        <v>23</v>
      </c>
      <c r="BA272" s="48"/>
      <c r="BB272" s="48"/>
      <c r="BC272" s="48"/>
      <c r="BD272" s="48">
        <f>IF(AA272=0,0,AP272/AA272*100-100)</f>
        <v>0</v>
      </c>
      <c r="BE272" s="48"/>
      <c r="BF272" s="48"/>
      <c r="BG272" s="48"/>
      <c r="BH272" s="48"/>
      <c r="BI272" s="48">
        <f>IF(AF272=0,0,AU272/AF272*100-100)</f>
        <v>0</v>
      </c>
      <c r="BJ272" s="48"/>
      <c r="BK272" s="48"/>
      <c r="BL272" s="48"/>
      <c r="BM272" s="48"/>
      <c r="BN272" s="48">
        <f>IF(AK272=0,0,AZ272/AK272*100-100)</f>
        <v>0</v>
      </c>
      <c r="BO272" s="48"/>
      <c r="BP272" s="48"/>
      <c r="BQ272" s="48"/>
    </row>
    <row r="273" spans="1:80" ht="15" customHeight="1" x14ac:dyDescent="0.2">
      <c r="A273" s="49"/>
      <c r="B273" s="49"/>
      <c r="C273" s="45" t="s">
        <v>170</v>
      </c>
      <c r="D273" s="50"/>
      <c r="E273" s="50"/>
      <c r="F273" s="50"/>
      <c r="G273" s="50"/>
      <c r="H273" s="50"/>
      <c r="I273" s="50"/>
      <c r="J273" s="50"/>
      <c r="K273" s="50"/>
      <c r="L273" s="50"/>
      <c r="M273" s="50"/>
      <c r="N273" s="50"/>
      <c r="O273" s="50"/>
      <c r="P273" s="50"/>
      <c r="Q273" s="50"/>
      <c r="R273" s="50"/>
      <c r="S273" s="50"/>
      <c r="T273" s="50"/>
      <c r="U273" s="50"/>
      <c r="V273" s="50"/>
      <c r="W273" s="50"/>
      <c r="X273" s="50"/>
      <c r="Y273" s="50"/>
      <c r="Z273" s="51"/>
      <c r="AA273" s="48">
        <v>98.7</v>
      </c>
      <c r="AB273" s="48"/>
      <c r="AC273" s="48"/>
      <c r="AD273" s="48"/>
      <c r="AE273" s="48"/>
      <c r="AF273" s="48">
        <v>0</v>
      </c>
      <c r="AG273" s="48"/>
      <c r="AH273" s="48"/>
      <c r="AI273" s="48"/>
      <c r="AJ273" s="48"/>
      <c r="AK273" s="48">
        <v>98.7</v>
      </c>
      <c r="AL273" s="48"/>
      <c r="AM273" s="48"/>
      <c r="AN273" s="48"/>
      <c r="AO273" s="48"/>
      <c r="AP273" s="48">
        <v>98.7</v>
      </c>
      <c r="AQ273" s="48"/>
      <c r="AR273" s="48"/>
      <c r="AS273" s="48"/>
      <c r="AT273" s="48"/>
      <c r="AU273" s="48">
        <v>0</v>
      </c>
      <c r="AV273" s="48"/>
      <c r="AW273" s="48"/>
      <c r="AX273" s="48"/>
      <c r="AY273" s="48"/>
      <c r="AZ273" s="48">
        <f>AP273+AU273</f>
        <v>98.7</v>
      </c>
      <c r="BA273" s="48"/>
      <c r="BB273" s="48"/>
      <c r="BC273" s="48"/>
      <c r="BD273" s="48">
        <f>IF(AA273=0,0,AP273/AA273*100-100)</f>
        <v>0</v>
      </c>
      <c r="BE273" s="48"/>
      <c r="BF273" s="48"/>
      <c r="BG273" s="48"/>
      <c r="BH273" s="48"/>
      <c r="BI273" s="48">
        <f>IF(AF273=0,0,AU273/AF273*100-100)</f>
        <v>0</v>
      </c>
      <c r="BJ273" s="48"/>
      <c r="BK273" s="48"/>
      <c r="BL273" s="48"/>
      <c r="BM273" s="48"/>
      <c r="BN273" s="48">
        <f>IF(AK273=0,0,AZ273/AK273*100-100)</f>
        <v>0</v>
      </c>
      <c r="BO273" s="48"/>
      <c r="BP273" s="48"/>
      <c r="BQ273" s="48"/>
    </row>
    <row r="274" spans="1:80" ht="15" customHeight="1" x14ac:dyDescent="0.2">
      <c r="A274" s="49"/>
      <c r="B274" s="49"/>
      <c r="C274" s="45" t="s">
        <v>299</v>
      </c>
      <c r="D274" s="50"/>
      <c r="E274" s="50"/>
      <c r="F274" s="50"/>
      <c r="G274" s="50"/>
      <c r="H274" s="50"/>
      <c r="I274" s="50"/>
      <c r="J274" s="50"/>
      <c r="K274" s="50"/>
      <c r="L274" s="50"/>
      <c r="M274" s="50"/>
      <c r="N274" s="50"/>
      <c r="O274" s="50"/>
      <c r="P274" s="50"/>
      <c r="Q274" s="50"/>
      <c r="R274" s="50"/>
      <c r="S274" s="50"/>
      <c r="T274" s="50"/>
      <c r="U274" s="50"/>
      <c r="V274" s="50"/>
      <c r="W274" s="50"/>
      <c r="X274" s="50"/>
      <c r="Y274" s="50"/>
      <c r="Z274" s="51"/>
      <c r="AA274" s="48">
        <v>3297</v>
      </c>
      <c r="AB274" s="48"/>
      <c r="AC274" s="48"/>
      <c r="AD274" s="48"/>
      <c r="AE274" s="48"/>
      <c r="AF274" s="48">
        <v>0</v>
      </c>
      <c r="AG274" s="48"/>
      <c r="AH274" s="48"/>
      <c r="AI274" s="48"/>
      <c r="AJ274" s="48"/>
      <c r="AK274" s="48">
        <v>3297</v>
      </c>
      <c r="AL274" s="48"/>
      <c r="AM274" s="48"/>
      <c r="AN274" s="48"/>
      <c r="AO274" s="48"/>
      <c r="AP274" s="48">
        <v>0</v>
      </c>
      <c r="AQ274" s="48"/>
      <c r="AR274" s="48"/>
      <c r="AS274" s="48"/>
      <c r="AT274" s="48"/>
      <c r="AU274" s="48">
        <v>0</v>
      </c>
      <c r="AV274" s="48"/>
      <c r="AW274" s="48"/>
      <c r="AX274" s="48"/>
      <c r="AY274" s="48"/>
      <c r="AZ274" s="48">
        <f>AP274+AU274</f>
        <v>0</v>
      </c>
      <c r="BA274" s="48"/>
      <c r="BB274" s="48"/>
      <c r="BC274" s="48"/>
      <c r="BD274" s="48">
        <f>IF(AA274=0,0,AP274/AA274*100-100)</f>
        <v>-100</v>
      </c>
      <c r="BE274" s="48"/>
      <c r="BF274" s="48"/>
      <c r="BG274" s="48"/>
      <c r="BH274" s="48"/>
      <c r="BI274" s="48">
        <f>IF(AF274=0,0,AU274/AF274*100-100)</f>
        <v>0</v>
      </c>
      <c r="BJ274" s="48"/>
      <c r="BK274" s="48"/>
      <c r="BL274" s="48"/>
      <c r="BM274" s="48"/>
      <c r="BN274" s="48">
        <f>IF(AK274=0,0,AZ274/AK274*100-100)</f>
        <v>-100</v>
      </c>
      <c r="BO274" s="48"/>
      <c r="BP274" s="48"/>
      <c r="BQ274" s="48"/>
    </row>
    <row r="275" spans="1:80" ht="12.75" customHeight="1" x14ac:dyDescent="0.2">
      <c r="A275" s="49"/>
      <c r="B275" s="49"/>
      <c r="C275" s="45" t="s">
        <v>261</v>
      </c>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c r="BH275" s="46"/>
      <c r="BI275" s="46"/>
      <c r="BJ275" s="46"/>
      <c r="BK275" s="46"/>
      <c r="BL275" s="46"/>
      <c r="BM275" s="46"/>
      <c r="BN275" s="46"/>
      <c r="BO275" s="46"/>
      <c r="BP275" s="46"/>
      <c r="BQ275" s="47"/>
      <c r="CB275" s="1" t="s">
        <v>300</v>
      </c>
    </row>
    <row r="276" spans="1:80" ht="15" customHeight="1" x14ac:dyDescent="0.2">
      <c r="A276" s="49"/>
      <c r="B276" s="49"/>
      <c r="C276" s="45" t="s">
        <v>301</v>
      </c>
      <c r="D276" s="50"/>
      <c r="E276" s="50"/>
      <c r="F276" s="50"/>
      <c r="G276" s="50"/>
      <c r="H276" s="50"/>
      <c r="I276" s="50"/>
      <c r="J276" s="50"/>
      <c r="K276" s="50"/>
      <c r="L276" s="50"/>
      <c r="M276" s="50"/>
      <c r="N276" s="50"/>
      <c r="O276" s="50"/>
      <c r="P276" s="50"/>
      <c r="Q276" s="50"/>
      <c r="R276" s="50"/>
      <c r="S276" s="50"/>
      <c r="T276" s="50"/>
      <c r="U276" s="50"/>
      <c r="V276" s="50"/>
      <c r="W276" s="50"/>
      <c r="X276" s="50"/>
      <c r="Y276" s="50"/>
      <c r="Z276" s="51"/>
      <c r="AA276" s="48">
        <v>30</v>
      </c>
      <c r="AB276" s="48"/>
      <c r="AC276" s="48"/>
      <c r="AD276" s="48"/>
      <c r="AE276" s="48"/>
      <c r="AF276" s="48">
        <v>0</v>
      </c>
      <c r="AG276" s="48"/>
      <c r="AH276" s="48"/>
      <c r="AI276" s="48"/>
      <c r="AJ276" s="48"/>
      <c r="AK276" s="48">
        <v>30</v>
      </c>
      <c r="AL276" s="48"/>
      <c r="AM276" s="48"/>
      <c r="AN276" s="48"/>
      <c r="AO276" s="48"/>
      <c r="AP276" s="48">
        <v>0</v>
      </c>
      <c r="AQ276" s="48"/>
      <c r="AR276" s="48"/>
      <c r="AS276" s="48"/>
      <c r="AT276" s="48"/>
      <c r="AU276" s="48">
        <v>0</v>
      </c>
      <c r="AV276" s="48"/>
      <c r="AW276" s="48"/>
      <c r="AX276" s="48"/>
      <c r="AY276" s="48"/>
      <c r="AZ276" s="48">
        <f>AP276+AU276</f>
        <v>0</v>
      </c>
      <c r="BA276" s="48"/>
      <c r="BB276" s="48"/>
      <c r="BC276" s="48"/>
      <c r="BD276" s="48">
        <f>IF(AA276=0,0,AP276/AA276*100-100)</f>
        <v>-100</v>
      </c>
      <c r="BE276" s="48"/>
      <c r="BF276" s="48"/>
      <c r="BG276" s="48"/>
      <c r="BH276" s="48"/>
      <c r="BI276" s="48">
        <f>IF(AF276=0,0,AU276/AF276*100-100)</f>
        <v>0</v>
      </c>
      <c r="BJ276" s="48"/>
      <c r="BK276" s="48"/>
      <c r="BL276" s="48"/>
      <c r="BM276" s="48"/>
      <c r="BN276" s="48">
        <f>IF(AK276=0,0,AZ276/AK276*100-100)</f>
        <v>-100</v>
      </c>
      <c r="BO276" s="48"/>
      <c r="BP276" s="48"/>
      <c r="BQ276" s="48"/>
    </row>
    <row r="277" spans="1:80" ht="12.75" customHeight="1" x14ac:dyDescent="0.2">
      <c r="A277" s="49"/>
      <c r="B277" s="49"/>
      <c r="C277" s="45" t="s">
        <v>261</v>
      </c>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c r="BH277" s="46"/>
      <c r="BI277" s="46"/>
      <c r="BJ277" s="46"/>
      <c r="BK277" s="46"/>
      <c r="BL277" s="46"/>
      <c r="BM277" s="46"/>
      <c r="BN277" s="46"/>
      <c r="BO277" s="46"/>
      <c r="BP277" s="46"/>
      <c r="BQ277" s="47"/>
      <c r="CB277" s="1" t="s">
        <v>302</v>
      </c>
    </row>
    <row r="278" spans="1:80" ht="15" customHeight="1" x14ac:dyDescent="0.2">
      <c r="A278" s="49"/>
      <c r="B278" s="49"/>
      <c r="C278" s="45" t="s">
        <v>303</v>
      </c>
      <c r="D278" s="50"/>
      <c r="E278" s="50"/>
      <c r="F278" s="50"/>
      <c r="G278" s="50"/>
      <c r="H278" s="50"/>
      <c r="I278" s="50"/>
      <c r="J278" s="50"/>
      <c r="K278" s="50"/>
      <c r="L278" s="50"/>
      <c r="M278" s="50"/>
      <c r="N278" s="50"/>
      <c r="O278" s="50"/>
      <c r="P278" s="50"/>
      <c r="Q278" s="50"/>
      <c r="R278" s="50"/>
      <c r="S278" s="50"/>
      <c r="T278" s="50"/>
      <c r="U278" s="50"/>
      <c r="V278" s="50"/>
      <c r="W278" s="50"/>
      <c r="X278" s="50"/>
      <c r="Y278" s="50"/>
      <c r="Z278" s="51"/>
      <c r="AA278" s="48">
        <v>3</v>
      </c>
      <c r="AB278" s="48"/>
      <c r="AC278" s="48"/>
      <c r="AD278" s="48"/>
      <c r="AE278" s="48"/>
      <c r="AF278" s="48">
        <v>0</v>
      </c>
      <c r="AG278" s="48"/>
      <c r="AH278" s="48"/>
      <c r="AI278" s="48"/>
      <c r="AJ278" s="48"/>
      <c r="AK278" s="48">
        <v>3</v>
      </c>
      <c r="AL278" s="48"/>
      <c r="AM278" s="48"/>
      <c r="AN278" s="48"/>
      <c r="AO278" s="48"/>
      <c r="AP278" s="48">
        <v>0</v>
      </c>
      <c r="AQ278" s="48"/>
      <c r="AR278" s="48"/>
      <c r="AS278" s="48"/>
      <c r="AT278" s="48"/>
      <c r="AU278" s="48">
        <v>0</v>
      </c>
      <c r="AV278" s="48"/>
      <c r="AW278" s="48"/>
      <c r="AX278" s="48"/>
      <c r="AY278" s="48"/>
      <c r="AZ278" s="48">
        <f>AP278+AU278</f>
        <v>0</v>
      </c>
      <c r="BA278" s="48"/>
      <c r="BB278" s="48"/>
      <c r="BC278" s="48"/>
      <c r="BD278" s="48">
        <f>IF(AA278=0,0,AP278/AA278*100-100)</f>
        <v>-100</v>
      </c>
      <c r="BE278" s="48"/>
      <c r="BF278" s="48"/>
      <c r="BG278" s="48"/>
      <c r="BH278" s="48"/>
      <c r="BI278" s="48">
        <f>IF(AF278=0,0,AU278/AF278*100-100)</f>
        <v>0</v>
      </c>
      <c r="BJ278" s="48"/>
      <c r="BK278" s="48"/>
      <c r="BL278" s="48"/>
      <c r="BM278" s="48"/>
      <c r="BN278" s="48">
        <f>IF(AK278=0,0,AZ278/AK278*100-100)</f>
        <v>-100</v>
      </c>
      <c r="BO278" s="48"/>
      <c r="BP278" s="48"/>
      <c r="BQ278" s="48"/>
    </row>
    <row r="279" spans="1:80" ht="12.75" customHeight="1" x14ac:dyDescent="0.2">
      <c r="A279" s="49"/>
      <c r="B279" s="49"/>
      <c r="C279" s="45" t="s">
        <v>261</v>
      </c>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c r="BK279" s="46"/>
      <c r="BL279" s="46"/>
      <c r="BM279" s="46"/>
      <c r="BN279" s="46"/>
      <c r="BO279" s="46"/>
      <c r="BP279" s="46"/>
      <c r="BQ279" s="47"/>
      <c r="CB279" s="1" t="s">
        <v>304</v>
      </c>
    </row>
    <row r="280" spans="1:80" ht="15" customHeight="1" x14ac:dyDescent="0.2">
      <c r="A280" s="49"/>
      <c r="B280" s="49"/>
      <c r="C280" s="45" t="s">
        <v>171</v>
      </c>
      <c r="D280" s="50"/>
      <c r="E280" s="50"/>
      <c r="F280" s="50"/>
      <c r="G280" s="50"/>
      <c r="H280" s="50"/>
      <c r="I280" s="50"/>
      <c r="J280" s="50"/>
      <c r="K280" s="50"/>
      <c r="L280" s="50"/>
      <c r="M280" s="50"/>
      <c r="N280" s="50"/>
      <c r="O280" s="50"/>
      <c r="P280" s="50"/>
      <c r="Q280" s="50"/>
      <c r="R280" s="50"/>
      <c r="S280" s="50"/>
      <c r="T280" s="50"/>
      <c r="U280" s="50"/>
      <c r="V280" s="50"/>
      <c r="W280" s="50"/>
      <c r="X280" s="50"/>
      <c r="Y280" s="50"/>
      <c r="Z280" s="51"/>
      <c r="AA280" s="48">
        <v>128</v>
      </c>
      <c r="AB280" s="48"/>
      <c r="AC280" s="48"/>
      <c r="AD280" s="48"/>
      <c r="AE280" s="48"/>
      <c r="AF280" s="48">
        <v>0</v>
      </c>
      <c r="AG280" s="48"/>
      <c r="AH280" s="48"/>
      <c r="AI280" s="48"/>
      <c r="AJ280" s="48"/>
      <c r="AK280" s="48">
        <v>128</v>
      </c>
      <c r="AL280" s="48"/>
      <c r="AM280" s="48"/>
      <c r="AN280" s="48"/>
      <c r="AO280" s="48"/>
      <c r="AP280" s="48">
        <v>125</v>
      </c>
      <c r="AQ280" s="48"/>
      <c r="AR280" s="48"/>
      <c r="AS280" s="48"/>
      <c r="AT280" s="48"/>
      <c r="AU280" s="48">
        <v>0</v>
      </c>
      <c r="AV280" s="48"/>
      <c r="AW280" s="48"/>
      <c r="AX280" s="48"/>
      <c r="AY280" s="48"/>
      <c r="AZ280" s="48">
        <f t="shared" ref="AZ280:AZ291" si="10">AP280+AU280</f>
        <v>125</v>
      </c>
      <c r="BA280" s="48"/>
      <c r="BB280" s="48"/>
      <c r="BC280" s="48"/>
      <c r="BD280" s="48">
        <f t="shared" ref="BD280:BD291" si="11">IF(AA280=0,0,AP280/AA280*100-100)</f>
        <v>-2.34375</v>
      </c>
      <c r="BE280" s="48"/>
      <c r="BF280" s="48"/>
      <c r="BG280" s="48"/>
      <c r="BH280" s="48"/>
      <c r="BI280" s="48">
        <f t="shared" ref="BI280:BI291" si="12">IF(AF280=0,0,AU280/AF280*100-100)</f>
        <v>0</v>
      </c>
      <c r="BJ280" s="48"/>
      <c r="BK280" s="48"/>
      <c r="BL280" s="48"/>
      <c r="BM280" s="48"/>
      <c r="BN280" s="48">
        <f t="shared" ref="BN280:BN291" si="13">IF(AK280=0,0,AZ280/AK280*100-100)</f>
        <v>-2.34375</v>
      </c>
      <c r="BO280" s="48"/>
      <c r="BP280" s="48"/>
      <c r="BQ280" s="48"/>
    </row>
    <row r="281" spans="1:80" ht="15" customHeight="1" x14ac:dyDescent="0.2">
      <c r="A281" s="49"/>
      <c r="B281" s="49"/>
      <c r="C281" s="45" t="s">
        <v>173</v>
      </c>
      <c r="D281" s="50"/>
      <c r="E281" s="50"/>
      <c r="F281" s="50"/>
      <c r="G281" s="50"/>
      <c r="H281" s="50"/>
      <c r="I281" s="50"/>
      <c r="J281" s="50"/>
      <c r="K281" s="50"/>
      <c r="L281" s="50"/>
      <c r="M281" s="50"/>
      <c r="N281" s="50"/>
      <c r="O281" s="50"/>
      <c r="P281" s="50"/>
      <c r="Q281" s="50"/>
      <c r="R281" s="50"/>
      <c r="S281" s="50"/>
      <c r="T281" s="50"/>
      <c r="U281" s="50"/>
      <c r="V281" s="50"/>
      <c r="W281" s="50"/>
      <c r="X281" s="50"/>
      <c r="Y281" s="50"/>
      <c r="Z281" s="51"/>
      <c r="AA281" s="48">
        <v>53</v>
      </c>
      <c r="AB281" s="48"/>
      <c r="AC281" s="48"/>
      <c r="AD281" s="48"/>
      <c r="AE281" s="48"/>
      <c r="AF281" s="48">
        <v>0</v>
      </c>
      <c r="AG281" s="48"/>
      <c r="AH281" s="48"/>
      <c r="AI281" s="48"/>
      <c r="AJ281" s="48"/>
      <c r="AK281" s="48">
        <v>53</v>
      </c>
      <c r="AL281" s="48"/>
      <c r="AM281" s="48"/>
      <c r="AN281" s="48"/>
      <c r="AO281" s="48"/>
      <c r="AP281" s="48">
        <v>53</v>
      </c>
      <c r="AQ281" s="48"/>
      <c r="AR281" s="48"/>
      <c r="AS281" s="48"/>
      <c r="AT281" s="48"/>
      <c r="AU281" s="48">
        <v>0</v>
      </c>
      <c r="AV281" s="48"/>
      <c r="AW281" s="48"/>
      <c r="AX281" s="48"/>
      <c r="AY281" s="48"/>
      <c r="AZ281" s="48">
        <f t="shared" si="10"/>
        <v>53</v>
      </c>
      <c r="BA281" s="48"/>
      <c r="BB281" s="48"/>
      <c r="BC281" s="48"/>
      <c r="BD281" s="48">
        <f t="shared" si="11"/>
        <v>0</v>
      </c>
      <c r="BE281" s="48"/>
      <c r="BF281" s="48"/>
      <c r="BG281" s="48"/>
      <c r="BH281" s="48"/>
      <c r="BI281" s="48">
        <f t="shared" si="12"/>
        <v>0</v>
      </c>
      <c r="BJ281" s="48"/>
      <c r="BK281" s="48"/>
      <c r="BL281" s="48"/>
      <c r="BM281" s="48"/>
      <c r="BN281" s="48">
        <f t="shared" si="13"/>
        <v>0</v>
      </c>
      <c r="BO281" s="48"/>
      <c r="BP281" s="48"/>
      <c r="BQ281" s="48"/>
    </row>
    <row r="282" spans="1:80" ht="15" customHeight="1" x14ac:dyDescent="0.2">
      <c r="A282" s="49"/>
      <c r="B282" s="49"/>
      <c r="C282" s="45" t="s">
        <v>305</v>
      </c>
      <c r="D282" s="50"/>
      <c r="E282" s="50"/>
      <c r="F282" s="50"/>
      <c r="G282" s="50"/>
      <c r="H282" s="50"/>
      <c r="I282" s="50"/>
      <c r="J282" s="50"/>
      <c r="K282" s="50"/>
      <c r="L282" s="50"/>
      <c r="M282" s="50"/>
      <c r="N282" s="50"/>
      <c r="O282" s="50"/>
      <c r="P282" s="50"/>
      <c r="Q282" s="50"/>
      <c r="R282" s="50"/>
      <c r="S282" s="50"/>
      <c r="T282" s="50"/>
      <c r="U282" s="50"/>
      <c r="V282" s="50"/>
      <c r="W282" s="50"/>
      <c r="X282" s="50"/>
      <c r="Y282" s="50"/>
      <c r="Z282" s="51"/>
      <c r="AA282" s="48">
        <v>49</v>
      </c>
      <c r="AB282" s="48"/>
      <c r="AC282" s="48"/>
      <c r="AD282" s="48"/>
      <c r="AE282" s="48"/>
      <c r="AF282" s="48">
        <v>0</v>
      </c>
      <c r="AG282" s="48"/>
      <c r="AH282" s="48"/>
      <c r="AI282" s="48"/>
      <c r="AJ282" s="48"/>
      <c r="AK282" s="48">
        <v>49</v>
      </c>
      <c r="AL282" s="48"/>
      <c r="AM282" s="48"/>
      <c r="AN282" s="48"/>
      <c r="AO282" s="48"/>
      <c r="AP282" s="48">
        <v>0</v>
      </c>
      <c r="AQ282" s="48"/>
      <c r="AR282" s="48"/>
      <c r="AS282" s="48"/>
      <c r="AT282" s="48"/>
      <c r="AU282" s="48">
        <v>0</v>
      </c>
      <c r="AV282" s="48"/>
      <c r="AW282" s="48"/>
      <c r="AX282" s="48"/>
      <c r="AY282" s="48"/>
      <c r="AZ282" s="48">
        <f t="shared" si="10"/>
        <v>0</v>
      </c>
      <c r="BA282" s="48"/>
      <c r="BB282" s="48"/>
      <c r="BC282" s="48"/>
      <c r="BD282" s="48">
        <f t="shared" si="11"/>
        <v>-100</v>
      </c>
      <c r="BE282" s="48"/>
      <c r="BF282" s="48"/>
      <c r="BG282" s="48"/>
      <c r="BH282" s="48"/>
      <c r="BI282" s="48">
        <f t="shared" si="12"/>
        <v>0</v>
      </c>
      <c r="BJ282" s="48"/>
      <c r="BK282" s="48"/>
      <c r="BL282" s="48"/>
      <c r="BM282" s="48"/>
      <c r="BN282" s="48">
        <f t="shared" si="13"/>
        <v>-100</v>
      </c>
      <c r="BO282" s="48"/>
      <c r="BP282" s="48"/>
      <c r="BQ282" s="48"/>
    </row>
    <row r="283" spans="1:80" ht="15" customHeight="1" x14ac:dyDescent="0.2">
      <c r="A283" s="49"/>
      <c r="B283" s="49"/>
      <c r="C283" s="45" t="s">
        <v>306</v>
      </c>
      <c r="D283" s="50"/>
      <c r="E283" s="50"/>
      <c r="F283" s="50"/>
      <c r="G283" s="50"/>
      <c r="H283" s="50"/>
      <c r="I283" s="50"/>
      <c r="J283" s="50"/>
      <c r="K283" s="50"/>
      <c r="L283" s="50"/>
      <c r="M283" s="50"/>
      <c r="N283" s="50"/>
      <c r="O283" s="50"/>
      <c r="P283" s="50"/>
      <c r="Q283" s="50"/>
      <c r="R283" s="50"/>
      <c r="S283" s="50"/>
      <c r="T283" s="50"/>
      <c r="U283" s="50"/>
      <c r="V283" s="50"/>
      <c r="W283" s="50"/>
      <c r="X283" s="50"/>
      <c r="Y283" s="50"/>
      <c r="Z283" s="51"/>
      <c r="AA283" s="48">
        <v>74</v>
      </c>
      <c r="AB283" s="48"/>
      <c r="AC283" s="48"/>
      <c r="AD283" s="48"/>
      <c r="AE283" s="48"/>
      <c r="AF283" s="48">
        <v>0</v>
      </c>
      <c r="AG283" s="48"/>
      <c r="AH283" s="48"/>
      <c r="AI283" s="48"/>
      <c r="AJ283" s="48"/>
      <c r="AK283" s="48">
        <v>74</v>
      </c>
      <c r="AL283" s="48"/>
      <c r="AM283" s="48"/>
      <c r="AN283" s="48"/>
      <c r="AO283" s="48"/>
      <c r="AP283" s="48">
        <v>0</v>
      </c>
      <c r="AQ283" s="48"/>
      <c r="AR283" s="48"/>
      <c r="AS283" s="48"/>
      <c r="AT283" s="48"/>
      <c r="AU283" s="48">
        <v>0</v>
      </c>
      <c r="AV283" s="48"/>
      <c r="AW283" s="48"/>
      <c r="AX283" s="48"/>
      <c r="AY283" s="48"/>
      <c r="AZ283" s="48">
        <f t="shared" si="10"/>
        <v>0</v>
      </c>
      <c r="BA283" s="48"/>
      <c r="BB283" s="48"/>
      <c r="BC283" s="48"/>
      <c r="BD283" s="48">
        <f t="shared" si="11"/>
        <v>-100</v>
      </c>
      <c r="BE283" s="48"/>
      <c r="BF283" s="48"/>
      <c r="BG283" s="48"/>
      <c r="BH283" s="48"/>
      <c r="BI283" s="48">
        <f t="shared" si="12"/>
        <v>0</v>
      </c>
      <c r="BJ283" s="48"/>
      <c r="BK283" s="48"/>
      <c r="BL283" s="48"/>
      <c r="BM283" s="48"/>
      <c r="BN283" s="48">
        <f t="shared" si="13"/>
        <v>-100</v>
      </c>
      <c r="BO283" s="48"/>
      <c r="BP283" s="48"/>
      <c r="BQ283" s="48"/>
    </row>
    <row r="284" spans="1:80" ht="15" customHeight="1" x14ac:dyDescent="0.2">
      <c r="A284" s="49"/>
      <c r="B284" s="49"/>
      <c r="C284" s="45" t="s">
        <v>307</v>
      </c>
      <c r="D284" s="50"/>
      <c r="E284" s="50"/>
      <c r="F284" s="50"/>
      <c r="G284" s="50"/>
      <c r="H284" s="50"/>
      <c r="I284" s="50"/>
      <c r="J284" s="50"/>
      <c r="K284" s="50"/>
      <c r="L284" s="50"/>
      <c r="M284" s="50"/>
      <c r="N284" s="50"/>
      <c r="O284" s="50"/>
      <c r="P284" s="50"/>
      <c r="Q284" s="50"/>
      <c r="R284" s="50"/>
      <c r="S284" s="50"/>
      <c r="T284" s="50"/>
      <c r="U284" s="50"/>
      <c r="V284" s="50"/>
      <c r="W284" s="50"/>
      <c r="X284" s="50"/>
      <c r="Y284" s="50"/>
      <c r="Z284" s="51"/>
      <c r="AA284" s="48">
        <v>34</v>
      </c>
      <c r="AB284" s="48"/>
      <c r="AC284" s="48"/>
      <c r="AD284" s="48"/>
      <c r="AE284" s="48"/>
      <c r="AF284" s="48">
        <v>0</v>
      </c>
      <c r="AG284" s="48"/>
      <c r="AH284" s="48"/>
      <c r="AI284" s="48"/>
      <c r="AJ284" s="48"/>
      <c r="AK284" s="48">
        <v>34</v>
      </c>
      <c r="AL284" s="48"/>
      <c r="AM284" s="48"/>
      <c r="AN284" s="48"/>
      <c r="AO284" s="48"/>
      <c r="AP284" s="48">
        <v>0</v>
      </c>
      <c r="AQ284" s="48"/>
      <c r="AR284" s="48"/>
      <c r="AS284" s="48"/>
      <c r="AT284" s="48"/>
      <c r="AU284" s="48">
        <v>0</v>
      </c>
      <c r="AV284" s="48"/>
      <c r="AW284" s="48"/>
      <c r="AX284" s="48"/>
      <c r="AY284" s="48"/>
      <c r="AZ284" s="48">
        <f t="shared" si="10"/>
        <v>0</v>
      </c>
      <c r="BA284" s="48"/>
      <c r="BB284" s="48"/>
      <c r="BC284" s="48"/>
      <c r="BD284" s="48">
        <f t="shared" si="11"/>
        <v>-100</v>
      </c>
      <c r="BE284" s="48"/>
      <c r="BF284" s="48"/>
      <c r="BG284" s="48"/>
      <c r="BH284" s="48"/>
      <c r="BI284" s="48">
        <f t="shared" si="12"/>
        <v>0</v>
      </c>
      <c r="BJ284" s="48"/>
      <c r="BK284" s="48"/>
      <c r="BL284" s="48"/>
      <c r="BM284" s="48"/>
      <c r="BN284" s="48">
        <f t="shared" si="13"/>
        <v>-100</v>
      </c>
      <c r="BO284" s="48"/>
      <c r="BP284" s="48"/>
      <c r="BQ284" s="48"/>
    </row>
    <row r="285" spans="1:80" ht="15" customHeight="1" x14ac:dyDescent="0.2">
      <c r="A285" s="49"/>
      <c r="B285" s="49"/>
      <c r="C285" s="45" t="s">
        <v>174</v>
      </c>
      <c r="D285" s="50"/>
      <c r="E285" s="50"/>
      <c r="F285" s="50"/>
      <c r="G285" s="50"/>
      <c r="H285" s="50"/>
      <c r="I285" s="50"/>
      <c r="J285" s="50"/>
      <c r="K285" s="50"/>
      <c r="L285" s="50"/>
      <c r="M285" s="50"/>
      <c r="N285" s="50"/>
      <c r="O285" s="50"/>
      <c r="P285" s="50"/>
      <c r="Q285" s="50"/>
      <c r="R285" s="50"/>
      <c r="S285" s="50"/>
      <c r="T285" s="50"/>
      <c r="U285" s="50"/>
      <c r="V285" s="50"/>
      <c r="W285" s="50"/>
      <c r="X285" s="50"/>
      <c r="Y285" s="50"/>
      <c r="Z285" s="51"/>
      <c r="AA285" s="48">
        <v>0</v>
      </c>
      <c r="AB285" s="48"/>
      <c r="AC285" s="48"/>
      <c r="AD285" s="48"/>
      <c r="AE285" s="48"/>
      <c r="AF285" s="48">
        <v>2</v>
      </c>
      <c r="AG285" s="48"/>
      <c r="AH285" s="48"/>
      <c r="AI285" s="48"/>
      <c r="AJ285" s="48"/>
      <c r="AK285" s="48">
        <v>2</v>
      </c>
      <c r="AL285" s="48"/>
      <c r="AM285" s="48"/>
      <c r="AN285" s="48"/>
      <c r="AO285" s="48"/>
      <c r="AP285" s="48">
        <v>0</v>
      </c>
      <c r="AQ285" s="48"/>
      <c r="AR285" s="48"/>
      <c r="AS285" s="48"/>
      <c r="AT285" s="48"/>
      <c r="AU285" s="48">
        <v>3</v>
      </c>
      <c r="AV285" s="48"/>
      <c r="AW285" s="48"/>
      <c r="AX285" s="48"/>
      <c r="AY285" s="48"/>
      <c r="AZ285" s="48">
        <f t="shared" si="10"/>
        <v>3</v>
      </c>
      <c r="BA285" s="48"/>
      <c r="BB285" s="48"/>
      <c r="BC285" s="48"/>
      <c r="BD285" s="48">
        <f t="shared" si="11"/>
        <v>0</v>
      </c>
      <c r="BE285" s="48"/>
      <c r="BF285" s="48"/>
      <c r="BG285" s="48"/>
      <c r="BH285" s="48"/>
      <c r="BI285" s="48">
        <f t="shared" si="12"/>
        <v>50</v>
      </c>
      <c r="BJ285" s="48"/>
      <c r="BK285" s="48"/>
      <c r="BL285" s="48"/>
      <c r="BM285" s="48"/>
      <c r="BN285" s="48">
        <f t="shared" si="13"/>
        <v>50</v>
      </c>
      <c r="BO285" s="48"/>
      <c r="BP285" s="48"/>
      <c r="BQ285" s="48"/>
    </row>
    <row r="286" spans="1:80" ht="15" customHeight="1" x14ac:dyDescent="0.2">
      <c r="A286" s="49"/>
      <c r="B286" s="49"/>
      <c r="C286" s="45" t="s">
        <v>175</v>
      </c>
      <c r="D286" s="50"/>
      <c r="E286" s="50"/>
      <c r="F286" s="50"/>
      <c r="G286" s="50"/>
      <c r="H286" s="50"/>
      <c r="I286" s="50"/>
      <c r="J286" s="50"/>
      <c r="K286" s="50"/>
      <c r="L286" s="50"/>
      <c r="M286" s="50"/>
      <c r="N286" s="50"/>
      <c r="O286" s="50"/>
      <c r="P286" s="50"/>
      <c r="Q286" s="50"/>
      <c r="R286" s="50"/>
      <c r="S286" s="50"/>
      <c r="T286" s="50"/>
      <c r="U286" s="50"/>
      <c r="V286" s="50"/>
      <c r="W286" s="50"/>
      <c r="X286" s="50"/>
      <c r="Y286" s="50"/>
      <c r="Z286" s="51"/>
      <c r="AA286" s="48">
        <v>0</v>
      </c>
      <c r="AB286" s="48"/>
      <c r="AC286" s="48"/>
      <c r="AD286" s="48"/>
      <c r="AE286" s="48"/>
      <c r="AF286" s="48">
        <v>0</v>
      </c>
      <c r="AG286" s="48"/>
      <c r="AH286" s="48"/>
      <c r="AI286" s="48"/>
      <c r="AJ286" s="48"/>
      <c r="AK286" s="48">
        <v>0</v>
      </c>
      <c r="AL286" s="48"/>
      <c r="AM286" s="48"/>
      <c r="AN286" s="48"/>
      <c r="AO286" s="48"/>
      <c r="AP286" s="48">
        <v>12</v>
      </c>
      <c r="AQ286" s="48"/>
      <c r="AR286" s="48"/>
      <c r="AS286" s="48"/>
      <c r="AT286" s="48"/>
      <c r="AU286" s="48">
        <v>0</v>
      </c>
      <c r="AV286" s="48"/>
      <c r="AW286" s="48"/>
      <c r="AX286" s="48"/>
      <c r="AY286" s="48"/>
      <c r="AZ286" s="48">
        <f t="shared" si="10"/>
        <v>12</v>
      </c>
      <c r="BA286" s="48"/>
      <c r="BB286" s="48"/>
      <c r="BC286" s="48"/>
      <c r="BD286" s="48">
        <f t="shared" si="11"/>
        <v>0</v>
      </c>
      <c r="BE286" s="48"/>
      <c r="BF286" s="48"/>
      <c r="BG286" s="48"/>
      <c r="BH286" s="48"/>
      <c r="BI286" s="48">
        <f t="shared" si="12"/>
        <v>0</v>
      </c>
      <c r="BJ286" s="48"/>
      <c r="BK286" s="48"/>
      <c r="BL286" s="48"/>
      <c r="BM286" s="48"/>
      <c r="BN286" s="48">
        <f t="shared" si="13"/>
        <v>0</v>
      </c>
      <c r="BO286" s="48"/>
      <c r="BP286" s="48"/>
      <c r="BQ286" s="48"/>
    </row>
    <row r="287" spans="1:80" ht="25.5" customHeight="1" x14ac:dyDescent="0.2">
      <c r="A287" s="49"/>
      <c r="B287" s="49"/>
      <c r="C287" s="45" t="s">
        <v>176</v>
      </c>
      <c r="D287" s="50"/>
      <c r="E287" s="50"/>
      <c r="F287" s="50"/>
      <c r="G287" s="50"/>
      <c r="H287" s="50"/>
      <c r="I287" s="50"/>
      <c r="J287" s="50"/>
      <c r="K287" s="50"/>
      <c r="L287" s="50"/>
      <c r="M287" s="50"/>
      <c r="N287" s="50"/>
      <c r="O287" s="50"/>
      <c r="P287" s="50"/>
      <c r="Q287" s="50"/>
      <c r="R287" s="50"/>
      <c r="S287" s="50"/>
      <c r="T287" s="50"/>
      <c r="U287" s="50"/>
      <c r="V287" s="50"/>
      <c r="W287" s="50"/>
      <c r="X287" s="50"/>
      <c r="Y287" s="50"/>
      <c r="Z287" s="51"/>
      <c r="AA287" s="48">
        <v>0</v>
      </c>
      <c r="AB287" s="48"/>
      <c r="AC287" s="48"/>
      <c r="AD287" s="48"/>
      <c r="AE287" s="48"/>
      <c r="AF287" s="48">
        <v>0</v>
      </c>
      <c r="AG287" s="48"/>
      <c r="AH287" s="48"/>
      <c r="AI287" s="48"/>
      <c r="AJ287" s="48"/>
      <c r="AK287" s="48">
        <v>0</v>
      </c>
      <c r="AL287" s="48"/>
      <c r="AM287" s="48"/>
      <c r="AN287" s="48"/>
      <c r="AO287" s="48"/>
      <c r="AP287" s="48">
        <v>12</v>
      </c>
      <c r="AQ287" s="48"/>
      <c r="AR287" s="48"/>
      <c r="AS287" s="48"/>
      <c r="AT287" s="48"/>
      <c r="AU287" s="48">
        <v>0</v>
      </c>
      <c r="AV287" s="48"/>
      <c r="AW287" s="48"/>
      <c r="AX287" s="48"/>
      <c r="AY287" s="48"/>
      <c r="AZ287" s="48">
        <f t="shared" si="10"/>
        <v>12</v>
      </c>
      <c r="BA287" s="48"/>
      <c r="BB287" s="48"/>
      <c r="BC287" s="48"/>
      <c r="BD287" s="48">
        <f t="shared" si="11"/>
        <v>0</v>
      </c>
      <c r="BE287" s="48"/>
      <c r="BF287" s="48"/>
      <c r="BG287" s="48"/>
      <c r="BH287" s="48"/>
      <c r="BI287" s="48">
        <f t="shared" si="12"/>
        <v>0</v>
      </c>
      <c r="BJ287" s="48"/>
      <c r="BK287" s="48"/>
      <c r="BL287" s="48"/>
      <c r="BM287" s="48"/>
      <c r="BN287" s="48">
        <f t="shared" si="13"/>
        <v>0</v>
      </c>
      <c r="BO287" s="48"/>
      <c r="BP287" s="48"/>
      <c r="BQ287" s="48"/>
    </row>
    <row r="288" spans="1:80" ht="15" customHeight="1" x14ac:dyDescent="0.2">
      <c r="A288" s="49"/>
      <c r="B288" s="49"/>
      <c r="C288" s="45" t="s">
        <v>177</v>
      </c>
      <c r="D288" s="50"/>
      <c r="E288" s="50"/>
      <c r="F288" s="50"/>
      <c r="G288" s="50"/>
      <c r="H288" s="50"/>
      <c r="I288" s="50"/>
      <c r="J288" s="50"/>
      <c r="K288" s="50"/>
      <c r="L288" s="50"/>
      <c r="M288" s="50"/>
      <c r="N288" s="50"/>
      <c r="O288" s="50"/>
      <c r="P288" s="50"/>
      <c r="Q288" s="50"/>
      <c r="R288" s="50"/>
      <c r="S288" s="50"/>
      <c r="T288" s="50"/>
      <c r="U288" s="50"/>
      <c r="V288" s="50"/>
      <c r="W288" s="50"/>
      <c r="X288" s="50"/>
      <c r="Y288" s="50"/>
      <c r="Z288" s="51"/>
      <c r="AA288" s="48">
        <v>0</v>
      </c>
      <c r="AB288" s="48"/>
      <c r="AC288" s="48"/>
      <c r="AD288" s="48"/>
      <c r="AE288" s="48"/>
      <c r="AF288" s="48">
        <v>0</v>
      </c>
      <c r="AG288" s="48"/>
      <c r="AH288" s="48"/>
      <c r="AI288" s="48"/>
      <c r="AJ288" s="48"/>
      <c r="AK288" s="48">
        <v>0</v>
      </c>
      <c r="AL288" s="48"/>
      <c r="AM288" s="48"/>
      <c r="AN288" s="48"/>
      <c r="AO288" s="48"/>
      <c r="AP288" s="48">
        <v>4</v>
      </c>
      <c r="AQ288" s="48"/>
      <c r="AR288" s="48"/>
      <c r="AS288" s="48"/>
      <c r="AT288" s="48"/>
      <c r="AU288" s="48">
        <v>0</v>
      </c>
      <c r="AV288" s="48"/>
      <c r="AW288" s="48"/>
      <c r="AX288" s="48"/>
      <c r="AY288" s="48"/>
      <c r="AZ288" s="48">
        <f t="shared" si="10"/>
        <v>4</v>
      </c>
      <c r="BA288" s="48"/>
      <c r="BB288" s="48"/>
      <c r="BC288" s="48"/>
      <c r="BD288" s="48">
        <f t="shared" si="11"/>
        <v>0</v>
      </c>
      <c r="BE288" s="48"/>
      <c r="BF288" s="48"/>
      <c r="BG288" s="48"/>
      <c r="BH288" s="48"/>
      <c r="BI288" s="48">
        <f t="shared" si="12"/>
        <v>0</v>
      </c>
      <c r="BJ288" s="48"/>
      <c r="BK288" s="48"/>
      <c r="BL288" s="48"/>
      <c r="BM288" s="48"/>
      <c r="BN288" s="48">
        <f t="shared" si="13"/>
        <v>0</v>
      </c>
      <c r="BO288" s="48"/>
      <c r="BP288" s="48"/>
      <c r="BQ288" s="48"/>
    </row>
    <row r="289" spans="1:80" ht="15" customHeight="1" x14ac:dyDescent="0.2">
      <c r="A289" s="49"/>
      <c r="B289" s="49"/>
      <c r="C289" s="45" t="s">
        <v>178</v>
      </c>
      <c r="D289" s="50"/>
      <c r="E289" s="50"/>
      <c r="F289" s="50"/>
      <c r="G289" s="50"/>
      <c r="H289" s="50"/>
      <c r="I289" s="50"/>
      <c r="J289" s="50"/>
      <c r="K289" s="50"/>
      <c r="L289" s="50"/>
      <c r="M289" s="50"/>
      <c r="N289" s="50"/>
      <c r="O289" s="50"/>
      <c r="P289" s="50"/>
      <c r="Q289" s="50"/>
      <c r="R289" s="50"/>
      <c r="S289" s="50"/>
      <c r="T289" s="50"/>
      <c r="U289" s="50"/>
      <c r="V289" s="50"/>
      <c r="W289" s="50"/>
      <c r="X289" s="50"/>
      <c r="Y289" s="50"/>
      <c r="Z289" s="51"/>
      <c r="AA289" s="48">
        <v>0</v>
      </c>
      <c r="AB289" s="48"/>
      <c r="AC289" s="48"/>
      <c r="AD289" s="48"/>
      <c r="AE289" s="48"/>
      <c r="AF289" s="48">
        <v>0</v>
      </c>
      <c r="AG289" s="48"/>
      <c r="AH289" s="48"/>
      <c r="AI289" s="48"/>
      <c r="AJ289" s="48"/>
      <c r="AK289" s="48">
        <v>0</v>
      </c>
      <c r="AL289" s="48"/>
      <c r="AM289" s="48"/>
      <c r="AN289" s="48"/>
      <c r="AO289" s="48"/>
      <c r="AP289" s="48">
        <v>2</v>
      </c>
      <c r="AQ289" s="48"/>
      <c r="AR289" s="48"/>
      <c r="AS289" s="48"/>
      <c r="AT289" s="48"/>
      <c r="AU289" s="48">
        <v>0</v>
      </c>
      <c r="AV289" s="48"/>
      <c r="AW289" s="48"/>
      <c r="AX289" s="48"/>
      <c r="AY289" s="48"/>
      <c r="AZ289" s="48">
        <f t="shared" si="10"/>
        <v>2</v>
      </c>
      <c r="BA289" s="48"/>
      <c r="BB289" s="48"/>
      <c r="BC289" s="48"/>
      <c r="BD289" s="48">
        <f t="shared" si="11"/>
        <v>0</v>
      </c>
      <c r="BE289" s="48"/>
      <c r="BF289" s="48"/>
      <c r="BG289" s="48"/>
      <c r="BH289" s="48"/>
      <c r="BI289" s="48">
        <f t="shared" si="12"/>
        <v>0</v>
      </c>
      <c r="BJ289" s="48"/>
      <c r="BK289" s="48"/>
      <c r="BL289" s="48"/>
      <c r="BM289" s="48"/>
      <c r="BN289" s="48">
        <f t="shared" si="13"/>
        <v>0</v>
      </c>
      <c r="BO289" s="48"/>
      <c r="BP289" s="48"/>
      <c r="BQ289" s="48"/>
    </row>
    <row r="290" spans="1:80" ht="15" customHeight="1" x14ac:dyDescent="0.2">
      <c r="A290" s="49"/>
      <c r="B290" s="49"/>
      <c r="C290" s="45" t="s">
        <v>179</v>
      </c>
      <c r="D290" s="50"/>
      <c r="E290" s="50"/>
      <c r="F290" s="50"/>
      <c r="G290" s="50"/>
      <c r="H290" s="50"/>
      <c r="I290" s="50"/>
      <c r="J290" s="50"/>
      <c r="K290" s="50"/>
      <c r="L290" s="50"/>
      <c r="M290" s="50"/>
      <c r="N290" s="50"/>
      <c r="O290" s="50"/>
      <c r="P290" s="50"/>
      <c r="Q290" s="50"/>
      <c r="R290" s="50"/>
      <c r="S290" s="50"/>
      <c r="T290" s="50"/>
      <c r="U290" s="50"/>
      <c r="V290" s="50"/>
      <c r="W290" s="50"/>
      <c r="X290" s="50"/>
      <c r="Y290" s="50"/>
      <c r="Z290" s="51"/>
      <c r="AA290" s="48">
        <v>0</v>
      </c>
      <c r="AB290" s="48"/>
      <c r="AC290" s="48"/>
      <c r="AD290" s="48"/>
      <c r="AE290" s="48"/>
      <c r="AF290" s="48">
        <v>0</v>
      </c>
      <c r="AG290" s="48"/>
      <c r="AH290" s="48"/>
      <c r="AI290" s="48"/>
      <c r="AJ290" s="48"/>
      <c r="AK290" s="48">
        <v>0</v>
      </c>
      <c r="AL290" s="48"/>
      <c r="AM290" s="48"/>
      <c r="AN290" s="48"/>
      <c r="AO290" s="48"/>
      <c r="AP290" s="48">
        <v>804</v>
      </c>
      <c r="AQ290" s="48"/>
      <c r="AR290" s="48"/>
      <c r="AS290" s="48"/>
      <c r="AT290" s="48"/>
      <c r="AU290" s="48">
        <v>0</v>
      </c>
      <c r="AV290" s="48"/>
      <c r="AW290" s="48"/>
      <c r="AX290" s="48"/>
      <c r="AY290" s="48"/>
      <c r="AZ290" s="48">
        <f t="shared" si="10"/>
        <v>804</v>
      </c>
      <c r="BA290" s="48"/>
      <c r="BB290" s="48"/>
      <c r="BC290" s="48"/>
      <c r="BD290" s="48">
        <f t="shared" si="11"/>
        <v>0</v>
      </c>
      <c r="BE290" s="48"/>
      <c r="BF290" s="48"/>
      <c r="BG290" s="48"/>
      <c r="BH290" s="48"/>
      <c r="BI290" s="48">
        <f t="shared" si="12"/>
        <v>0</v>
      </c>
      <c r="BJ290" s="48"/>
      <c r="BK290" s="48"/>
      <c r="BL290" s="48"/>
      <c r="BM290" s="48"/>
      <c r="BN290" s="48">
        <f t="shared" si="13"/>
        <v>0</v>
      </c>
      <c r="BO290" s="48"/>
      <c r="BP290" s="48"/>
      <c r="BQ290" s="48"/>
    </row>
    <row r="291" spans="1:80" ht="15" customHeight="1" x14ac:dyDescent="0.2">
      <c r="A291" s="49"/>
      <c r="B291" s="49"/>
      <c r="C291" s="45" t="s">
        <v>180</v>
      </c>
      <c r="D291" s="50"/>
      <c r="E291" s="50"/>
      <c r="F291" s="50"/>
      <c r="G291" s="50"/>
      <c r="H291" s="50"/>
      <c r="I291" s="50"/>
      <c r="J291" s="50"/>
      <c r="K291" s="50"/>
      <c r="L291" s="50"/>
      <c r="M291" s="50"/>
      <c r="N291" s="50"/>
      <c r="O291" s="50"/>
      <c r="P291" s="50"/>
      <c r="Q291" s="50"/>
      <c r="R291" s="50"/>
      <c r="S291" s="50"/>
      <c r="T291" s="50"/>
      <c r="U291" s="50"/>
      <c r="V291" s="50"/>
      <c r="W291" s="50"/>
      <c r="X291" s="50"/>
      <c r="Y291" s="50"/>
      <c r="Z291" s="51"/>
      <c r="AA291" s="48">
        <v>0</v>
      </c>
      <c r="AB291" s="48"/>
      <c r="AC291" s="48"/>
      <c r="AD291" s="48"/>
      <c r="AE291" s="48"/>
      <c r="AF291" s="48">
        <v>0</v>
      </c>
      <c r="AG291" s="48"/>
      <c r="AH291" s="48"/>
      <c r="AI291" s="48"/>
      <c r="AJ291" s="48"/>
      <c r="AK291" s="48">
        <v>0</v>
      </c>
      <c r="AL291" s="48"/>
      <c r="AM291" s="48"/>
      <c r="AN291" s="48"/>
      <c r="AO291" s="48"/>
      <c r="AP291" s="48">
        <v>0</v>
      </c>
      <c r="AQ291" s="48"/>
      <c r="AR291" s="48"/>
      <c r="AS291" s="48"/>
      <c r="AT291" s="48"/>
      <c r="AU291" s="48">
        <v>1</v>
      </c>
      <c r="AV291" s="48"/>
      <c r="AW291" s="48"/>
      <c r="AX291" s="48"/>
      <c r="AY291" s="48"/>
      <c r="AZ291" s="48">
        <f t="shared" si="10"/>
        <v>1</v>
      </c>
      <c r="BA291" s="48"/>
      <c r="BB291" s="48"/>
      <c r="BC291" s="48"/>
      <c r="BD291" s="48">
        <f t="shared" si="11"/>
        <v>0</v>
      </c>
      <c r="BE291" s="48"/>
      <c r="BF291" s="48"/>
      <c r="BG291" s="48"/>
      <c r="BH291" s="48"/>
      <c r="BI291" s="48">
        <f t="shared" si="12"/>
        <v>0</v>
      </c>
      <c r="BJ291" s="48"/>
      <c r="BK291" s="48"/>
      <c r="BL291" s="48"/>
      <c r="BM291" s="48"/>
      <c r="BN291" s="48">
        <f t="shared" si="13"/>
        <v>0</v>
      </c>
      <c r="BO291" s="48"/>
      <c r="BP291" s="48"/>
      <c r="BQ291" s="48"/>
    </row>
    <row r="292" spans="1:80" s="38" customFormat="1" ht="15" customHeight="1" x14ac:dyDescent="0.2">
      <c r="A292" s="53"/>
      <c r="B292" s="53"/>
      <c r="C292" s="54" t="s">
        <v>181</v>
      </c>
      <c r="D292" s="55"/>
      <c r="E292" s="55"/>
      <c r="F292" s="55"/>
      <c r="G292" s="55"/>
      <c r="H292" s="55"/>
      <c r="I292" s="55"/>
      <c r="J292" s="55"/>
      <c r="K292" s="55"/>
      <c r="L292" s="55"/>
      <c r="M292" s="55"/>
      <c r="N292" s="55"/>
      <c r="O292" s="55"/>
      <c r="P292" s="55"/>
      <c r="Q292" s="55"/>
      <c r="R292" s="55"/>
      <c r="S292" s="55"/>
      <c r="T292" s="55"/>
      <c r="U292" s="55"/>
      <c r="V292" s="55"/>
      <c r="W292" s="55"/>
      <c r="X292" s="55"/>
      <c r="Y292" s="55"/>
      <c r="Z292" s="56"/>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row>
    <row r="293" spans="1:80" ht="15" customHeight="1" x14ac:dyDescent="0.2">
      <c r="A293" s="49"/>
      <c r="B293" s="49"/>
      <c r="C293" s="45" t="s">
        <v>182</v>
      </c>
      <c r="D293" s="50"/>
      <c r="E293" s="50"/>
      <c r="F293" s="50"/>
      <c r="G293" s="50"/>
      <c r="H293" s="50"/>
      <c r="I293" s="50"/>
      <c r="J293" s="50"/>
      <c r="K293" s="50"/>
      <c r="L293" s="50"/>
      <c r="M293" s="50"/>
      <c r="N293" s="50"/>
      <c r="O293" s="50"/>
      <c r="P293" s="50"/>
      <c r="Q293" s="50"/>
      <c r="R293" s="50"/>
      <c r="S293" s="50"/>
      <c r="T293" s="50"/>
      <c r="U293" s="50"/>
      <c r="V293" s="50"/>
      <c r="W293" s="50"/>
      <c r="X293" s="50"/>
      <c r="Y293" s="50"/>
      <c r="Z293" s="51"/>
      <c r="AA293" s="48">
        <v>1724</v>
      </c>
      <c r="AB293" s="48"/>
      <c r="AC293" s="48"/>
      <c r="AD293" s="48"/>
      <c r="AE293" s="48"/>
      <c r="AF293" s="48">
        <v>0</v>
      </c>
      <c r="AG293" s="48"/>
      <c r="AH293" s="48"/>
      <c r="AI293" s="48"/>
      <c r="AJ293" s="48"/>
      <c r="AK293" s="48">
        <v>1724</v>
      </c>
      <c r="AL293" s="48"/>
      <c r="AM293" s="48"/>
      <c r="AN293" s="48"/>
      <c r="AO293" s="48"/>
      <c r="AP293" s="48">
        <v>1724</v>
      </c>
      <c r="AQ293" s="48"/>
      <c r="AR293" s="48"/>
      <c r="AS293" s="48"/>
      <c r="AT293" s="48"/>
      <c r="AU293" s="48">
        <v>0</v>
      </c>
      <c r="AV293" s="48"/>
      <c r="AW293" s="48"/>
      <c r="AX293" s="48"/>
      <c r="AY293" s="48"/>
      <c r="AZ293" s="48">
        <f>AP293+AU293</f>
        <v>1724</v>
      </c>
      <c r="BA293" s="48"/>
      <c r="BB293" s="48"/>
      <c r="BC293" s="48"/>
      <c r="BD293" s="48">
        <f>IF(AA293=0,0,AP293/AA293*100-100)</f>
        <v>0</v>
      </c>
      <c r="BE293" s="48"/>
      <c r="BF293" s="48"/>
      <c r="BG293" s="48"/>
      <c r="BH293" s="48"/>
      <c r="BI293" s="48">
        <f>IF(AF293=0,0,AU293/AF293*100-100)</f>
        <v>0</v>
      </c>
      <c r="BJ293" s="48"/>
      <c r="BK293" s="48"/>
      <c r="BL293" s="48"/>
      <c r="BM293" s="48"/>
      <c r="BN293" s="48">
        <f>IF(AK293=0,0,AZ293/AK293*100-100)</f>
        <v>0</v>
      </c>
      <c r="BO293" s="48"/>
      <c r="BP293" s="48"/>
      <c r="BQ293" s="48"/>
    </row>
    <row r="294" spans="1:80" ht="15" customHeight="1" x14ac:dyDescent="0.2">
      <c r="A294" s="49"/>
      <c r="B294" s="49"/>
      <c r="C294" s="45" t="s">
        <v>185</v>
      </c>
      <c r="D294" s="50"/>
      <c r="E294" s="50"/>
      <c r="F294" s="50"/>
      <c r="G294" s="50"/>
      <c r="H294" s="50"/>
      <c r="I294" s="50"/>
      <c r="J294" s="50"/>
      <c r="K294" s="50"/>
      <c r="L294" s="50"/>
      <c r="M294" s="50"/>
      <c r="N294" s="50"/>
      <c r="O294" s="50"/>
      <c r="P294" s="50"/>
      <c r="Q294" s="50"/>
      <c r="R294" s="50"/>
      <c r="S294" s="50"/>
      <c r="T294" s="50"/>
      <c r="U294" s="50"/>
      <c r="V294" s="50"/>
      <c r="W294" s="50"/>
      <c r="X294" s="50"/>
      <c r="Y294" s="50"/>
      <c r="Z294" s="51"/>
      <c r="AA294" s="48">
        <v>21860.54</v>
      </c>
      <c r="AB294" s="48"/>
      <c r="AC294" s="48"/>
      <c r="AD294" s="48"/>
      <c r="AE294" s="48"/>
      <c r="AF294" s="48">
        <v>0</v>
      </c>
      <c r="AG294" s="48"/>
      <c r="AH294" s="48"/>
      <c r="AI294" s="48"/>
      <c r="AJ294" s="48"/>
      <c r="AK294" s="48">
        <v>21860.54</v>
      </c>
      <c r="AL294" s="48"/>
      <c r="AM294" s="48"/>
      <c r="AN294" s="48"/>
      <c r="AO294" s="48"/>
      <c r="AP294" s="48">
        <v>33795.129999999997</v>
      </c>
      <c r="AQ294" s="48"/>
      <c r="AR294" s="48"/>
      <c r="AS294" s="48"/>
      <c r="AT294" s="48"/>
      <c r="AU294" s="48">
        <v>0</v>
      </c>
      <c r="AV294" s="48"/>
      <c r="AW294" s="48"/>
      <c r="AX294" s="48"/>
      <c r="AY294" s="48"/>
      <c r="AZ294" s="48">
        <f>AP294+AU294</f>
        <v>33795.129999999997</v>
      </c>
      <c r="BA294" s="48"/>
      <c r="BB294" s="48"/>
      <c r="BC294" s="48"/>
      <c r="BD294" s="48">
        <f>IF(AA294=0,0,AP294/AA294*100-100)</f>
        <v>54.594214049607189</v>
      </c>
      <c r="BE294" s="48"/>
      <c r="BF294" s="48"/>
      <c r="BG294" s="48"/>
      <c r="BH294" s="48"/>
      <c r="BI294" s="48">
        <f>IF(AF294=0,0,AU294/AF294*100-100)</f>
        <v>0</v>
      </c>
      <c r="BJ294" s="48"/>
      <c r="BK294" s="48"/>
      <c r="BL294" s="48"/>
      <c r="BM294" s="48"/>
      <c r="BN294" s="48">
        <f>IF(AK294=0,0,AZ294/AK294*100-100)</f>
        <v>54.594214049607189</v>
      </c>
      <c r="BO294" s="48"/>
      <c r="BP294" s="48"/>
      <c r="BQ294" s="48"/>
    </row>
    <row r="295" spans="1:80" ht="12.75" customHeight="1" x14ac:dyDescent="0.2">
      <c r="A295" s="49"/>
      <c r="B295" s="49"/>
      <c r="C295" s="45" t="s">
        <v>242</v>
      </c>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c r="BH295" s="46"/>
      <c r="BI295" s="46"/>
      <c r="BJ295" s="46"/>
      <c r="BK295" s="46"/>
      <c r="BL295" s="46"/>
      <c r="BM295" s="46"/>
      <c r="BN295" s="46"/>
      <c r="BO295" s="46"/>
      <c r="BP295" s="46"/>
      <c r="BQ295" s="47"/>
      <c r="CB295" s="1" t="s">
        <v>308</v>
      </c>
    </row>
    <row r="296" spans="1:80" ht="15" customHeight="1" x14ac:dyDescent="0.2">
      <c r="A296" s="49"/>
      <c r="B296" s="49"/>
      <c r="C296" s="45" t="s">
        <v>187</v>
      </c>
      <c r="D296" s="50"/>
      <c r="E296" s="50"/>
      <c r="F296" s="50"/>
      <c r="G296" s="50"/>
      <c r="H296" s="50"/>
      <c r="I296" s="50"/>
      <c r="J296" s="50"/>
      <c r="K296" s="50"/>
      <c r="L296" s="50"/>
      <c r="M296" s="50"/>
      <c r="N296" s="50"/>
      <c r="O296" s="50"/>
      <c r="P296" s="50"/>
      <c r="Q296" s="50"/>
      <c r="R296" s="50"/>
      <c r="S296" s="50"/>
      <c r="T296" s="50"/>
      <c r="U296" s="50"/>
      <c r="V296" s="50"/>
      <c r="W296" s="50"/>
      <c r="X296" s="50"/>
      <c r="Y296" s="50"/>
      <c r="Z296" s="51"/>
      <c r="AA296" s="48">
        <v>3030</v>
      </c>
      <c r="AB296" s="48"/>
      <c r="AC296" s="48"/>
      <c r="AD296" s="48"/>
      <c r="AE296" s="48"/>
      <c r="AF296" s="48">
        <v>0</v>
      </c>
      <c r="AG296" s="48"/>
      <c r="AH296" s="48"/>
      <c r="AI296" s="48"/>
      <c r="AJ296" s="48"/>
      <c r="AK296" s="48">
        <v>3030</v>
      </c>
      <c r="AL296" s="48"/>
      <c r="AM296" s="48"/>
      <c r="AN296" s="48"/>
      <c r="AO296" s="48"/>
      <c r="AP296" s="48">
        <v>2909.09</v>
      </c>
      <c r="AQ296" s="48"/>
      <c r="AR296" s="48"/>
      <c r="AS296" s="48"/>
      <c r="AT296" s="48"/>
      <c r="AU296" s="48">
        <v>0</v>
      </c>
      <c r="AV296" s="48"/>
      <c r="AW296" s="48"/>
      <c r="AX296" s="48"/>
      <c r="AY296" s="48"/>
      <c r="AZ296" s="48">
        <f t="shared" ref="AZ296:AZ319" si="14">AP296+AU296</f>
        <v>2909.09</v>
      </c>
      <c r="BA296" s="48"/>
      <c r="BB296" s="48"/>
      <c r="BC296" s="48"/>
      <c r="BD296" s="48">
        <f t="shared" ref="BD296:BD319" si="15">IF(AA296=0,0,AP296/AA296*100-100)</f>
        <v>-3.9904290429042817</v>
      </c>
      <c r="BE296" s="48"/>
      <c r="BF296" s="48"/>
      <c r="BG296" s="48"/>
      <c r="BH296" s="48"/>
      <c r="BI296" s="48">
        <f t="shared" ref="BI296:BI319" si="16">IF(AF296=0,0,AU296/AF296*100-100)</f>
        <v>0</v>
      </c>
      <c r="BJ296" s="48"/>
      <c r="BK296" s="48"/>
      <c r="BL296" s="48"/>
      <c r="BM296" s="48"/>
      <c r="BN296" s="48">
        <f t="shared" ref="BN296:BN319" si="17">IF(AK296=0,0,AZ296/AK296*100-100)</f>
        <v>-3.9904290429042817</v>
      </c>
      <c r="BO296" s="48"/>
      <c r="BP296" s="48"/>
      <c r="BQ296" s="48"/>
    </row>
    <row r="297" spans="1:80" ht="15" customHeight="1" x14ac:dyDescent="0.2">
      <c r="A297" s="49"/>
      <c r="B297" s="49"/>
      <c r="C297" s="45" t="s">
        <v>188</v>
      </c>
      <c r="D297" s="50"/>
      <c r="E297" s="50"/>
      <c r="F297" s="50"/>
      <c r="G297" s="50"/>
      <c r="H297" s="50"/>
      <c r="I297" s="50"/>
      <c r="J297" s="50"/>
      <c r="K297" s="50"/>
      <c r="L297" s="50"/>
      <c r="M297" s="50"/>
      <c r="N297" s="50"/>
      <c r="O297" s="50"/>
      <c r="P297" s="50"/>
      <c r="Q297" s="50"/>
      <c r="R297" s="50"/>
      <c r="S297" s="50"/>
      <c r="T297" s="50"/>
      <c r="U297" s="50"/>
      <c r="V297" s="50"/>
      <c r="W297" s="50"/>
      <c r="X297" s="50"/>
      <c r="Y297" s="50"/>
      <c r="Z297" s="51"/>
      <c r="AA297" s="48">
        <v>22578.5</v>
      </c>
      <c r="AB297" s="48"/>
      <c r="AC297" s="48"/>
      <c r="AD297" s="48"/>
      <c r="AE297" s="48"/>
      <c r="AF297" s="48">
        <v>0</v>
      </c>
      <c r="AG297" s="48"/>
      <c r="AH297" s="48"/>
      <c r="AI297" s="48"/>
      <c r="AJ297" s="48"/>
      <c r="AK297" s="48">
        <v>22578.5</v>
      </c>
      <c r="AL297" s="48"/>
      <c r="AM297" s="48"/>
      <c r="AN297" s="48"/>
      <c r="AO297" s="48"/>
      <c r="AP297" s="48">
        <v>402150</v>
      </c>
      <c r="AQ297" s="48"/>
      <c r="AR297" s="48"/>
      <c r="AS297" s="48"/>
      <c r="AT297" s="48"/>
      <c r="AU297" s="48">
        <v>0</v>
      </c>
      <c r="AV297" s="48"/>
      <c r="AW297" s="48"/>
      <c r="AX297" s="48"/>
      <c r="AY297" s="48"/>
      <c r="AZ297" s="48">
        <f t="shared" si="14"/>
        <v>402150</v>
      </c>
      <c r="BA297" s="48"/>
      <c r="BB297" s="48"/>
      <c r="BC297" s="48"/>
      <c r="BD297" s="48">
        <f t="shared" si="15"/>
        <v>1681.1192063246008</v>
      </c>
      <c r="BE297" s="48"/>
      <c r="BF297" s="48"/>
      <c r="BG297" s="48"/>
      <c r="BH297" s="48"/>
      <c r="BI297" s="48">
        <f t="shared" si="16"/>
        <v>0</v>
      </c>
      <c r="BJ297" s="48"/>
      <c r="BK297" s="48"/>
      <c r="BL297" s="48"/>
      <c r="BM297" s="48"/>
      <c r="BN297" s="48">
        <f t="shared" si="17"/>
        <v>1681.1192063246008</v>
      </c>
      <c r="BO297" s="48"/>
      <c r="BP297" s="48"/>
      <c r="BQ297" s="48"/>
    </row>
    <row r="298" spans="1:80" ht="15" customHeight="1" x14ac:dyDescent="0.2">
      <c r="A298" s="49"/>
      <c r="B298" s="49"/>
      <c r="C298" s="45" t="s">
        <v>189</v>
      </c>
      <c r="D298" s="50"/>
      <c r="E298" s="50"/>
      <c r="F298" s="50"/>
      <c r="G298" s="50"/>
      <c r="H298" s="50"/>
      <c r="I298" s="50"/>
      <c r="J298" s="50"/>
      <c r="K298" s="50"/>
      <c r="L298" s="50"/>
      <c r="M298" s="50"/>
      <c r="N298" s="50"/>
      <c r="O298" s="50"/>
      <c r="P298" s="50"/>
      <c r="Q298" s="50"/>
      <c r="R298" s="50"/>
      <c r="S298" s="50"/>
      <c r="T298" s="50"/>
      <c r="U298" s="50"/>
      <c r="V298" s="50"/>
      <c r="W298" s="50"/>
      <c r="X298" s="50"/>
      <c r="Y298" s="50"/>
      <c r="Z298" s="51"/>
      <c r="AA298" s="48">
        <v>16366.33</v>
      </c>
      <c r="AB298" s="48"/>
      <c r="AC298" s="48"/>
      <c r="AD298" s="48"/>
      <c r="AE298" s="48"/>
      <c r="AF298" s="48">
        <v>0</v>
      </c>
      <c r="AG298" s="48"/>
      <c r="AH298" s="48"/>
      <c r="AI298" s="48"/>
      <c r="AJ298" s="48"/>
      <c r="AK298" s="48">
        <v>16366.33</v>
      </c>
      <c r="AL298" s="48"/>
      <c r="AM298" s="48"/>
      <c r="AN298" s="48"/>
      <c r="AO298" s="48"/>
      <c r="AP298" s="48">
        <v>6900</v>
      </c>
      <c r="AQ298" s="48"/>
      <c r="AR298" s="48"/>
      <c r="AS298" s="48"/>
      <c r="AT298" s="48"/>
      <c r="AU298" s="48">
        <v>0</v>
      </c>
      <c r="AV298" s="48"/>
      <c r="AW298" s="48"/>
      <c r="AX298" s="48"/>
      <c r="AY298" s="48"/>
      <c r="AZ298" s="48">
        <f t="shared" si="14"/>
        <v>6900</v>
      </c>
      <c r="BA298" s="48"/>
      <c r="BB298" s="48"/>
      <c r="BC298" s="48"/>
      <c r="BD298" s="48">
        <f t="shared" si="15"/>
        <v>-57.840273292790748</v>
      </c>
      <c r="BE298" s="48"/>
      <c r="BF298" s="48"/>
      <c r="BG298" s="48"/>
      <c r="BH298" s="48"/>
      <c r="BI298" s="48">
        <f t="shared" si="16"/>
        <v>0</v>
      </c>
      <c r="BJ298" s="48"/>
      <c r="BK298" s="48"/>
      <c r="BL298" s="48"/>
      <c r="BM298" s="48"/>
      <c r="BN298" s="48">
        <f t="shared" si="17"/>
        <v>-57.840273292790748</v>
      </c>
      <c r="BO298" s="48"/>
      <c r="BP298" s="48"/>
      <c r="BQ298" s="48"/>
    </row>
    <row r="299" spans="1:80" ht="15" customHeight="1" x14ac:dyDescent="0.2">
      <c r="A299" s="49"/>
      <c r="B299" s="49"/>
      <c r="C299" s="45" t="s">
        <v>190</v>
      </c>
      <c r="D299" s="50"/>
      <c r="E299" s="50"/>
      <c r="F299" s="50"/>
      <c r="G299" s="50"/>
      <c r="H299" s="50"/>
      <c r="I299" s="50"/>
      <c r="J299" s="50"/>
      <c r="K299" s="50"/>
      <c r="L299" s="50"/>
      <c r="M299" s="50"/>
      <c r="N299" s="50"/>
      <c r="O299" s="50"/>
      <c r="P299" s="50"/>
      <c r="Q299" s="50"/>
      <c r="R299" s="50"/>
      <c r="S299" s="50"/>
      <c r="T299" s="50"/>
      <c r="U299" s="50"/>
      <c r="V299" s="50"/>
      <c r="W299" s="50"/>
      <c r="X299" s="50"/>
      <c r="Y299" s="50"/>
      <c r="Z299" s="51"/>
      <c r="AA299" s="48">
        <v>645</v>
      </c>
      <c r="AB299" s="48"/>
      <c r="AC299" s="48"/>
      <c r="AD299" s="48"/>
      <c r="AE299" s="48"/>
      <c r="AF299" s="48">
        <v>0</v>
      </c>
      <c r="AG299" s="48"/>
      <c r="AH299" s="48"/>
      <c r="AI299" s="48"/>
      <c r="AJ299" s="48"/>
      <c r="AK299" s="48">
        <v>645</v>
      </c>
      <c r="AL299" s="48"/>
      <c r="AM299" s="48"/>
      <c r="AN299" s="48"/>
      <c r="AO299" s="48"/>
      <c r="AP299" s="48">
        <v>1478.26</v>
      </c>
      <c r="AQ299" s="48"/>
      <c r="AR299" s="48"/>
      <c r="AS299" s="48"/>
      <c r="AT299" s="48"/>
      <c r="AU299" s="48">
        <v>0</v>
      </c>
      <c r="AV299" s="48"/>
      <c r="AW299" s="48"/>
      <c r="AX299" s="48"/>
      <c r="AY299" s="48"/>
      <c r="AZ299" s="48">
        <f t="shared" si="14"/>
        <v>1478.26</v>
      </c>
      <c r="BA299" s="48"/>
      <c r="BB299" s="48"/>
      <c r="BC299" s="48"/>
      <c r="BD299" s="48">
        <f t="shared" si="15"/>
        <v>129.18759689922479</v>
      </c>
      <c r="BE299" s="48"/>
      <c r="BF299" s="48"/>
      <c r="BG299" s="48"/>
      <c r="BH299" s="48"/>
      <c r="BI299" s="48">
        <f t="shared" si="16"/>
        <v>0</v>
      </c>
      <c r="BJ299" s="48"/>
      <c r="BK299" s="48"/>
      <c r="BL299" s="48"/>
      <c r="BM299" s="48"/>
      <c r="BN299" s="48">
        <f t="shared" si="17"/>
        <v>129.18759689922479</v>
      </c>
      <c r="BO299" s="48"/>
      <c r="BP299" s="48"/>
      <c r="BQ299" s="48"/>
    </row>
    <row r="300" spans="1:80" ht="25.5" customHeight="1" x14ac:dyDescent="0.2">
      <c r="A300" s="49"/>
      <c r="B300" s="49"/>
      <c r="C300" s="45" t="s">
        <v>191</v>
      </c>
      <c r="D300" s="50"/>
      <c r="E300" s="50"/>
      <c r="F300" s="50"/>
      <c r="G300" s="50"/>
      <c r="H300" s="50"/>
      <c r="I300" s="50"/>
      <c r="J300" s="50"/>
      <c r="K300" s="50"/>
      <c r="L300" s="50"/>
      <c r="M300" s="50"/>
      <c r="N300" s="50"/>
      <c r="O300" s="50"/>
      <c r="P300" s="50"/>
      <c r="Q300" s="50"/>
      <c r="R300" s="50"/>
      <c r="S300" s="50"/>
      <c r="T300" s="50"/>
      <c r="U300" s="50"/>
      <c r="V300" s="50"/>
      <c r="W300" s="50"/>
      <c r="X300" s="50"/>
      <c r="Y300" s="50"/>
      <c r="Z300" s="51"/>
      <c r="AA300" s="48">
        <v>15000</v>
      </c>
      <c r="AB300" s="48"/>
      <c r="AC300" s="48"/>
      <c r="AD300" s="48"/>
      <c r="AE300" s="48"/>
      <c r="AF300" s="48">
        <v>0</v>
      </c>
      <c r="AG300" s="48"/>
      <c r="AH300" s="48"/>
      <c r="AI300" s="48"/>
      <c r="AJ300" s="48"/>
      <c r="AK300" s="48">
        <v>15000</v>
      </c>
      <c r="AL300" s="48"/>
      <c r="AM300" s="48"/>
      <c r="AN300" s="48"/>
      <c r="AO300" s="48"/>
      <c r="AP300" s="48">
        <v>2562.5</v>
      </c>
      <c r="AQ300" s="48"/>
      <c r="AR300" s="48"/>
      <c r="AS300" s="48"/>
      <c r="AT300" s="48"/>
      <c r="AU300" s="48">
        <v>0</v>
      </c>
      <c r="AV300" s="48"/>
      <c r="AW300" s="48"/>
      <c r="AX300" s="48"/>
      <c r="AY300" s="48"/>
      <c r="AZ300" s="48">
        <f t="shared" si="14"/>
        <v>2562.5</v>
      </c>
      <c r="BA300" s="48"/>
      <c r="BB300" s="48"/>
      <c r="BC300" s="48"/>
      <c r="BD300" s="48">
        <f t="shared" si="15"/>
        <v>-82.916666666666671</v>
      </c>
      <c r="BE300" s="48"/>
      <c r="BF300" s="48"/>
      <c r="BG300" s="48"/>
      <c r="BH300" s="48"/>
      <c r="BI300" s="48">
        <f t="shared" si="16"/>
        <v>0</v>
      </c>
      <c r="BJ300" s="48"/>
      <c r="BK300" s="48"/>
      <c r="BL300" s="48"/>
      <c r="BM300" s="48"/>
      <c r="BN300" s="48">
        <f t="shared" si="17"/>
        <v>-82.916666666666671</v>
      </c>
      <c r="BO300" s="48"/>
      <c r="BP300" s="48"/>
      <c r="BQ300" s="48"/>
    </row>
    <row r="301" spans="1:80" ht="15" customHeight="1" x14ac:dyDescent="0.2">
      <c r="A301" s="49"/>
      <c r="B301" s="49"/>
      <c r="C301" s="45" t="s">
        <v>309</v>
      </c>
      <c r="D301" s="50"/>
      <c r="E301" s="50"/>
      <c r="F301" s="50"/>
      <c r="G301" s="50"/>
      <c r="H301" s="50"/>
      <c r="I301" s="50"/>
      <c r="J301" s="50"/>
      <c r="K301" s="50"/>
      <c r="L301" s="50"/>
      <c r="M301" s="50"/>
      <c r="N301" s="50"/>
      <c r="O301" s="50"/>
      <c r="P301" s="50"/>
      <c r="Q301" s="50"/>
      <c r="R301" s="50"/>
      <c r="S301" s="50"/>
      <c r="T301" s="50"/>
      <c r="U301" s="50"/>
      <c r="V301" s="50"/>
      <c r="W301" s="50"/>
      <c r="X301" s="50"/>
      <c r="Y301" s="50"/>
      <c r="Z301" s="51"/>
      <c r="AA301" s="48">
        <v>1</v>
      </c>
      <c r="AB301" s="48"/>
      <c r="AC301" s="48"/>
      <c r="AD301" s="48"/>
      <c r="AE301" s="48"/>
      <c r="AF301" s="48">
        <v>0</v>
      </c>
      <c r="AG301" s="48"/>
      <c r="AH301" s="48"/>
      <c r="AI301" s="48"/>
      <c r="AJ301" s="48"/>
      <c r="AK301" s="48">
        <v>1</v>
      </c>
      <c r="AL301" s="48"/>
      <c r="AM301" s="48"/>
      <c r="AN301" s="48"/>
      <c r="AO301" s="48"/>
      <c r="AP301" s="48">
        <v>0</v>
      </c>
      <c r="AQ301" s="48"/>
      <c r="AR301" s="48"/>
      <c r="AS301" s="48"/>
      <c r="AT301" s="48"/>
      <c r="AU301" s="48">
        <v>0</v>
      </c>
      <c r="AV301" s="48"/>
      <c r="AW301" s="48"/>
      <c r="AX301" s="48"/>
      <c r="AY301" s="48"/>
      <c r="AZ301" s="48">
        <f t="shared" si="14"/>
        <v>0</v>
      </c>
      <c r="BA301" s="48"/>
      <c r="BB301" s="48"/>
      <c r="BC301" s="48"/>
      <c r="BD301" s="48">
        <f t="shared" si="15"/>
        <v>-100</v>
      </c>
      <c r="BE301" s="48"/>
      <c r="BF301" s="48"/>
      <c r="BG301" s="48"/>
      <c r="BH301" s="48"/>
      <c r="BI301" s="48">
        <f t="shared" si="16"/>
        <v>0</v>
      </c>
      <c r="BJ301" s="48"/>
      <c r="BK301" s="48"/>
      <c r="BL301" s="48"/>
      <c r="BM301" s="48"/>
      <c r="BN301" s="48">
        <f t="shared" si="17"/>
        <v>-100</v>
      </c>
      <c r="BO301" s="48"/>
      <c r="BP301" s="48"/>
      <c r="BQ301" s="48"/>
    </row>
    <row r="302" spans="1:80" ht="15" customHeight="1" x14ac:dyDescent="0.2">
      <c r="A302" s="49"/>
      <c r="B302" s="49"/>
      <c r="C302" s="45" t="s">
        <v>192</v>
      </c>
      <c r="D302" s="50"/>
      <c r="E302" s="50"/>
      <c r="F302" s="50"/>
      <c r="G302" s="50"/>
      <c r="H302" s="50"/>
      <c r="I302" s="50"/>
      <c r="J302" s="50"/>
      <c r="K302" s="50"/>
      <c r="L302" s="50"/>
      <c r="M302" s="50"/>
      <c r="N302" s="50"/>
      <c r="O302" s="50"/>
      <c r="P302" s="50"/>
      <c r="Q302" s="50"/>
      <c r="R302" s="50"/>
      <c r="S302" s="50"/>
      <c r="T302" s="50"/>
      <c r="U302" s="50"/>
      <c r="V302" s="50"/>
      <c r="W302" s="50"/>
      <c r="X302" s="50"/>
      <c r="Y302" s="50"/>
      <c r="Z302" s="51"/>
      <c r="AA302" s="48">
        <v>60000</v>
      </c>
      <c r="AB302" s="48"/>
      <c r="AC302" s="48"/>
      <c r="AD302" s="48"/>
      <c r="AE302" s="48"/>
      <c r="AF302" s="48">
        <v>0</v>
      </c>
      <c r="AG302" s="48"/>
      <c r="AH302" s="48"/>
      <c r="AI302" s="48"/>
      <c r="AJ302" s="48"/>
      <c r="AK302" s="48">
        <v>60000</v>
      </c>
      <c r="AL302" s="48"/>
      <c r="AM302" s="48"/>
      <c r="AN302" s="48"/>
      <c r="AO302" s="48"/>
      <c r="AP302" s="48">
        <v>77500</v>
      </c>
      <c r="AQ302" s="48"/>
      <c r="AR302" s="48"/>
      <c r="AS302" s="48"/>
      <c r="AT302" s="48"/>
      <c r="AU302" s="48">
        <v>0</v>
      </c>
      <c r="AV302" s="48"/>
      <c r="AW302" s="48"/>
      <c r="AX302" s="48"/>
      <c r="AY302" s="48"/>
      <c r="AZ302" s="48">
        <f t="shared" si="14"/>
        <v>77500</v>
      </c>
      <c r="BA302" s="48"/>
      <c r="BB302" s="48"/>
      <c r="BC302" s="48"/>
      <c r="BD302" s="48">
        <f t="shared" si="15"/>
        <v>29.166666666666686</v>
      </c>
      <c r="BE302" s="48"/>
      <c r="BF302" s="48"/>
      <c r="BG302" s="48"/>
      <c r="BH302" s="48"/>
      <c r="BI302" s="48">
        <f t="shared" si="16"/>
        <v>0</v>
      </c>
      <c r="BJ302" s="48"/>
      <c r="BK302" s="48"/>
      <c r="BL302" s="48"/>
      <c r="BM302" s="48"/>
      <c r="BN302" s="48">
        <f t="shared" si="17"/>
        <v>29.166666666666686</v>
      </c>
      <c r="BO302" s="48"/>
      <c r="BP302" s="48"/>
      <c r="BQ302" s="48"/>
    </row>
    <row r="303" spans="1:80" ht="15" customHeight="1" x14ac:dyDescent="0.2">
      <c r="A303" s="49"/>
      <c r="B303" s="49"/>
      <c r="C303" s="45" t="s">
        <v>193</v>
      </c>
      <c r="D303" s="50"/>
      <c r="E303" s="50"/>
      <c r="F303" s="50"/>
      <c r="G303" s="50"/>
      <c r="H303" s="50"/>
      <c r="I303" s="50"/>
      <c r="J303" s="50"/>
      <c r="K303" s="50"/>
      <c r="L303" s="50"/>
      <c r="M303" s="50"/>
      <c r="N303" s="50"/>
      <c r="O303" s="50"/>
      <c r="P303" s="50"/>
      <c r="Q303" s="50"/>
      <c r="R303" s="50"/>
      <c r="S303" s="50"/>
      <c r="T303" s="50"/>
      <c r="U303" s="50"/>
      <c r="V303" s="50"/>
      <c r="W303" s="50"/>
      <c r="X303" s="50"/>
      <c r="Y303" s="50"/>
      <c r="Z303" s="51"/>
      <c r="AA303" s="48">
        <v>889.67</v>
      </c>
      <c r="AB303" s="48"/>
      <c r="AC303" s="48"/>
      <c r="AD303" s="48"/>
      <c r="AE303" s="48"/>
      <c r="AF303" s="48">
        <v>0</v>
      </c>
      <c r="AG303" s="48"/>
      <c r="AH303" s="48"/>
      <c r="AI303" s="48"/>
      <c r="AJ303" s="48"/>
      <c r="AK303" s="48">
        <v>889.67</v>
      </c>
      <c r="AL303" s="48"/>
      <c r="AM303" s="48"/>
      <c r="AN303" s="48"/>
      <c r="AO303" s="48"/>
      <c r="AP303" s="48">
        <v>600</v>
      </c>
      <c r="AQ303" s="48"/>
      <c r="AR303" s="48"/>
      <c r="AS303" s="48"/>
      <c r="AT303" s="48"/>
      <c r="AU303" s="48">
        <v>0</v>
      </c>
      <c r="AV303" s="48"/>
      <c r="AW303" s="48"/>
      <c r="AX303" s="48"/>
      <c r="AY303" s="48"/>
      <c r="AZ303" s="48">
        <f t="shared" si="14"/>
        <v>600</v>
      </c>
      <c r="BA303" s="48"/>
      <c r="BB303" s="48"/>
      <c r="BC303" s="48"/>
      <c r="BD303" s="48">
        <f t="shared" si="15"/>
        <v>-32.55926354715794</v>
      </c>
      <c r="BE303" s="48"/>
      <c r="BF303" s="48"/>
      <c r="BG303" s="48"/>
      <c r="BH303" s="48"/>
      <c r="BI303" s="48">
        <f t="shared" si="16"/>
        <v>0</v>
      </c>
      <c r="BJ303" s="48"/>
      <c r="BK303" s="48"/>
      <c r="BL303" s="48"/>
      <c r="BM303" s="48"/>
      <c r="BN303" s="48">
        <f t="shared" si="17"/>
        <v>-32.55926354715794</v>
      </c>
      <c r="BO303" s="48"/>
      <c r="BP303" s="48"/>
      <c r="BQ303" s="48"/>
    </row>
    <row r="304" spans="1:80" ht="15" customHeight="1" x14ac:dyDescent="0.2">
      <c r="A304" s="49"/>
      <c r="B304" s="49"/>
      <c r="C304" s="45" t="s">
        <v>194</v>
      </c>
      <c r="D304" s="50"/>
      <c r="E304" s="50"/>
      <c r="F304" s="50"/>
      <c r="G304" s="50"/>
      <c r="H304" s="50"/>
      <c r="I304" s="50"/>
      <c r="J304" s="50"/>
      <c r="K304" s="50"/>
      <c r="L304" s="50"/>
      <c r="M304" s="50"/>
      <c r="N304" s="50"/>
      <c r="O304" s="50"/>
      <c r="P304" s="50"/>
      <c r="Q304" s="50"/>
      <c r="R304" s="50"/>
      <c r="S304" s="50"/>
      <c r="T304" s="50"/>
      <c r="U304" s="50"/>
      <c r="V304" s="50"/>
      <c r="W304" s="50"/>
      <c r="X304" s="50"/>
      <c r="Y304" s="50"/>
      <c r="Z304" s="51"/>
      <c r="AA304" s="48">
        <v>2000</v>
      </c>
      <c r="AB304" s="48"/>
      <c r="AC304" s="48"/>
      <c r="AD304" s="48"/>
      <c r="AE304" s="48"/>
      <c r="AF304" s="48">
        <v>0</v>
      </c>
      <c r="AG304" s="48"/>
      <c r="AH304" s="48"/>
      <c r="AI304" s="48"/>
      <c r="AJ304" s="48"/>
      <c r="AK304" s="48">
        <v>2000</v>
      </c>
      <c r="AL304" s="48"/>
      <c r="AM304" s="48"/>
      <c r="AN304" s="48"/>
      <c r="AO304" s="48"/>
      <c r="AP304" s="48">
        <v>9169.93</v>
      </c>
      <c r="AQ304" s="48"/>
      <c r="AR304" s="48"/>
      <c r="AS304" s="48"/>
      <c r="AT304" s="48"/>
      <c r="AU304" s="48">
        <v>0</v>
      </c>
      <c r="AV304" s="48"/>
      <c r="AW304" s="48"/>
      <c r="AX304" s="48"/>
      <c r="AY304" s="48"/>
      <c r="AZ304" s="48">
        <f t="shared" si="14"/>
        <v>9169.93</v>
      </c>
      <c r="BA304" s="48"/>
      <c r="BB304" s="48"/>
      <c r="BC304" s="48"/>
      <c r="BD304" s="48">
        <f t="shared" si="15"/>
        <v>358.49650000000003</v>
      </c>
      <c r="BE304" s="48"/>
      <c r="BF304" s="48"/>
      <c r="BG304" s="48"/>
      <c r="BH304" s="48"/>
      <c r="BI304" s="48">
        <f t="shared" si="16"/>
        <v>0</v>
      </c>
      <c r="BJ304" s="48"/>
      <c r="BK304" s="48"/>
      <c r="BL304" s="48"/>
      <c r="BM304" s="48"/>
      <c r="BN304" s="48">
        <f t="shared" si="17"/>
        <v>358.49650000000003</v>
      </c>
      <c r="BO304" s="48"/>
      <c r="BP304" s="48"/>
      <c r="BQ304" s="48"/>
    </row>
    <row r="305" spans="1:69" ht="15" customHeight="1" x14ac:dyDescent="0.2">
      <c r="A305" s="49"/>
      <c r="B305" s="49"/>
      <c r="C305" s="45" t="s">
        <v>310</v>
      </c>
      <c r="D305" s="50"/>
      <c r="E305" s="50"/>
      <c r="F305" s="50"/>
      <c r="G305" s="50"/>
      <c r="H305" s="50"/>
      <c r="I305" s="50"/>
      <c r="J305" s="50"/>
      <c r="K305" s="50"/>
      <c r="L305" s="50"/>
      <c r="M305" s="50"/>
      <c r="N305" s="50"/>
      <c r="O305" s="50"/>
      <c r="P305" s="50"/>
      <c r="Q305" s="50"/>
      <c r="R305" s="50"/>
      <c r="S305" s="50"/>
      <c r="T305" s="50"/>
      <c r="U305" s="50"/>
      <c r="V305" s="50"/>
      <c r="W305" s="50"/>
      <c r="X305" s="50"/>
      <c r="Y305" s="50"/>
      <c r="Z305" s="51"/>
      <c r="AA305" s="48">
        <v>2168.92</v>
      </c>
      <c r="AB305" s="48"/>
      <c r="AC305" s="48"/>
      <c r="AD305" s="48"/>
      <c r="AE305" s="48"/>
      <c r="AF305" s="48">
        <v>0</v>
      </c>
      <c r="AG305" s="48"/>
      <c r="AH305" s="48"/>
      <c r="AI305" s="48"/>
      <c r="AJ305" s="48"/>
      <c r="AK305" s="48">
        <v>2168.92</v>
      </c>
      <c r="AL305" s="48"/>
      <c r="AM305" s="48"/>
      <c r="AN305" s="48"/>
      <c r="AO305" s="48"/>
      <c r="AP305" s="48">
        <v>0</v>
      </c>
      <c r="AQ305" s="48"/>
      <c r="AR305" s="48"/>
      <c r="AS305" s="48"/>
      <c r="AT305" s="48"/>
      <c r="AU305" s="48">
        <v>0</v>
      </c>
      <c r="AV305" s="48"/>
      <c r="AW305" s="48"/>
      <c r="AX305" s="48"/>
      <c r="AY305" s="48"/>
      <c r="AZ305" s="48">
        <f t="shared" si="14"/>
        <v>0</v>
      </c>
      <c r="BA305" s="48"/>
      <c r="BB305" s="48"/>
      <c r="BC305" s="48"/>
      <c r="BD305" s="48">
        <f t="shared" si="15"/>
        <v>-100</v>
      </c>
      <c r="BE305" s="48"/>
      <c r="BF305" s="48"/>
      <c r="BG305" s="48"/>
      <c r="BH305" s="48"/>
      <c r="BI305" s="48">
        <f t="shared" si="16"/>
        <v>0</v>
      </c>
      <c r="BJ305" s="48"/>
      <c r="BK305" s="48"/>
      <c r="BL305" s="48"/>
      <c r="BM305" s="48"/>
      <c r="BN305" s="48">
        <f t="shared" si="17"/>
        <v>-100</v>
      </c>
      <c r="BO305" s="48"/>
      <c r="BP305" s="48"/>
      <c r="BQ305" s="48"/>
    </row>
    <row r="306" spans="1:69" ht="15" customHeight="1" x14ac:dyDescent="0.2">
      <c r="A306" s="49"/>
      <c r="B306" s="49"/>
      <c r="C306" s="45" t="s">
        <v>195</v>
      </c>
      <c r="D306" s="50"/>
      <c r="E306" s="50"/>
      <c r="F306" s="50"/>
      <c r="G306" s="50"/>
      <c r="H306" s="50"/>
      <c r="I306" s="50"/>
      <c r="J306" s="50"/>
      <c r="K306" s="50"/>
      <c r="L306" s="50"/>
      <c r="M306" s="50"/>
      <c r="N306" s="50"/>
      <c r="O306" s="50"/>
      <c r="P306" s="50"/>
      <c r="Q306" s="50"/>
      <c r="R306" s="50"/>
      <c r="S306" s="50"/>
      <c r="T306" s="50"/>
      <c r="U306" s="50"/>
      <c r="V306" s="50"/>
      <c r="W306" s="50"/>
      <c r="X306" s="50"/>
      <c r="Y306" s="50"/>
      <c r="Z306" s="51"/>
      <c r="AA306" s="48">
        <v>41.11</v>
      </c>
      <c r="AB306" s="48"/>
      <c r="AC306" s="48"/>
      <c r="AD306" s="48"/>
      <c r="AE306" s="48"/>
      <c r="AF306" s="48">
        <v>0</v>
      </c>
      <c r="AG306" s="48"/>
      <c r="AH306" s="48"/>
      <c r="AI306" s="48"/>
      <c r="AJ306" s="48"/>
      <c r="AK306" s="48">
        <v>41.11</v>
      </c>
      <c r="AL306" s="48"/>
      <c r="AM306" s="48"/>
      <c r="AN306" s="48"/>
      <c r="AO306" s="48"/>
      <c r="AP306" s="48">
        <v>34.94</v>
      </c>
      <c r="AQ306" s="48"/>
      <c r="AR306" s="48"/>
      <c r="AS306" s="48"/>
      <c r="AT306" s="48"/>
      <c r="AU306" s="48">
        <v>0</v>
      </c>
      <c r="AV306" s="48"/>
      <c r="AW306" s="48"/>
      <c r="AX306" s="48"/>
      <c r="AY306" s="48"/>
      <c r="AZ306" s="48">
        <f t="shared" si="14"/>
        <v>34.94</v>
      </c>
      <c r="BA306" s="48"/>
      <c r="BB306" s="48"/>
      <c r="BC306" s="48"/>
      <c r="BD306" s="48">
        <f t="shared" si="15"/>
        <v>-15.008513743614699</v>
      </c>
      <c r="BE306" s="48"/>
      <c r="BF306" s="48"/>
      <c r="BG306" s="48"/>
      <c r="BH306" s="48"/>
      <c r="BI306" s="48">
        <f t="shared" si="16"/>
        <v>0</v>
      </c>
      <c r="BJ306" s="48"/>
      <c r="BK306" s="48"/>
      <c r="BL306" s="48"/>
      <c r="BM306" s="48"/>
      <c r="BN306" s="48">
        <f t="shared" si="17"/>
        <v>-15.008513743614699</v>
      </c>
      <c r="BO306" s="48"/>
      <c r="BP306" s="48"/>
      <c r="BQ306" s="48"/>
    </row>
    <row r="307" spans="1:69" ht="15" customHeight="1" x14ac:dyDescent="0.2">
      <c r="A307" s="49"/>
      <c r="B307" s="49"/>
      <c r="C307" s="45" t="s">
        <v>196</v>
      </c>
      <c r="D307" s="50"/>
      <c r="E307" s="50"/>
      <c r="F307" s="50"/>
      <c r="G307" s="50"/>
      <c r="H307" s="50"/>
      <c r="I307" s="50"/>
      <c r="J307" s="50"/>
      <c r="K307" s="50"/>
      <c r="L307" s="50"/>
      <c r="M307" s="50"/>
      <c r="N307" s="50"/>
      <c r="O307" s="50"/>
      <c r="P307" s="50"/>
      <c r="Q307" s="50"/>
      <c r="R307" s="50"/>
      <c r="S307" s="50"/>
      <c r="T307" s="50"/>
      <c r="U307" s="50"/>
      <c r="V307" s="50"/>
      <c r="W307" s="50"/>
      <c r="X307" s="50"/>
      <c r="Y307" s="50"/>
      <c r="Z307" s="51"/>
      <c r="AA307" s="48">
        <v>7.89</v>
      </c>
      <c r="AB307" s="48"/>
      <c r="AC307" s="48"/>
      <c r="AD307" s="48"/>
      <c r="AE307" s="48"/>
      <c r="AF307" s="48">
        <v>0</v>
      </c>
      <c r="AG307" s="48"/>
      <c r="AH307" s="48"/>
      <c r="AI307" s="48"/>
      <c r="AJ307" s="48"/>
      <c r="AK307" s="48">
        <v>7.89</v>
      </c>
      <c r="AL307" s="48"/>
      <c r="AM307" s="48"/>
      <c r="AN307" s="48"/>
      <c r="AO307" s="48"/>
      <c r="AP307" s="48">
        <v>1387.27</v>
      </c>
      <c r="AQ307" s="48"/>
      <c r="AR307" s="48"/>
      <c r="AS307" s="48"/>
      <c r="AT307" s="48"/>
      <c r="AU307" s="48">
        <v>0</v>
      </c>
      <c r="AV307" s="48"/>
      <c r="AW307" s="48"/>
      <c r="AX307" s="48"/>
      <c r="AY307" s="48"/>
      <c r="AZ307" s="48">
        <f t="shared" si="14"/>
        <v>1387.27</v>
      </c>
      <c r="BA307" s="48"/>
      <c r="BB307" s="48"/>
      <c r="BC307" s="48"/>
      <c r="BD307" s="48">
        <f t="shared" si="15"/>
        <v>17482.636248415714</v>
      </c>
      <c r="BE307" s="48"/>
      <c r="BF307" s="48"/>
      <c r="BG307" s="48"/>
      <c r="BH307" s="48"/>
      <c r="BI307" s="48">
        <f t="shared" si="16"/>
        <v>0</v>
      </c>
      <c r="BJ307" s="48"/>
      <c r="BK307" s="48"/>
      <c r="BL307" s="48"/>
      <c r="BM307" s="48"/>
      <c r="BN307" s="48">
        <f t="shared" si="17"/>
        <v>17482.636248415714</v>
      </c>
      <c r="BO307" s="48"/>
      <c r="BP307" s="48"/>
      <c r="BQ307" s="48"/>
    </row>
    <row r="308" spans="1:69" ht="15" customHeight="1" x14ac:dyDescent="0.2">
      <c r="A308" s="49"/>
      <c r="B308" s="49"/>
      <c r="C308" s="45" t="s">
        <v>311</v>
      </c>
      <c r="D308" s="50"/>
      <c r="E308" s="50"/>
      <c r="F308" s="50"/>
      <c r="G308" s="50"/>
      <c r="H308" s="50"/>
      <c r="I308" s="50"/>
      <c r="J308" s="50"/>
      <c r="K308" s="50"/>
      <c r="L308" s="50"/>
      <c r="M308" s="50"/>
      <c r="N308" s="50"/>
      <c r="O308" s="50"/>
      <c r="P308" s="50"/>
      <c r="Q308" s="50"/>
      <c r="R308" s="50"/>
      <c r="S308" s="50"/>
      <c r="T308" s="50"/>
      <c r="U308" s="50"/>
      <c r="V308" s="50"/>
      <c r="W308" s="50"/>
      <c r="X308" s="50"/>
      <c r="Y308" s="50"/>
      <c r="Z308" s="51"/>
      <c r="AA308" s="48">
        <v>1666.67</v>
      </c>
      <c r="AB308" s="48"/>
      <c r="AC308" s="48"/>
      <c r="AD308" s="48"/>
      <c r="AE308" s="48"/>
      <c r="AF308" s="48">
        <v>0</v>
      </c>
      <c r="AG308" s="48"/>
      <c r="AH308" s="48"/>
      <c r="AI308" s="48"/>
      <c r="AJ308" s="48"/>
      <c r="AK308" s="48">
        <v>1666.67</v>
      </c>
      <c r="AL308" s="48"/>
      <c r="AM308" s="48"/>
      <c r="AN308" s="48"/>
      <c r="AO308" s="48"/>
      <c r="AP308" s="48">
        <v>0</v>
      </c>
      <c r="AQ308" s="48"/>
      <c r="AR308" s="48"/>
      <c r="AS308" s="48"/>
      <c r="AT308" s="48"/>
      <c r="AU308" s="48">
        <v>0</v>
      </c>
      <c r="AV308" s="48"/>
      <c r="AW308" s="48"/>
      <c r="AX308" s="48"/>
      <c r="AY308" s="48"/>
      <c r="AZ308" s="48">
        <f t="shared" si="14"/>
        <v>0</v>
      </c>
      <c r="BA308" s="48"/>
      <c r="BB308" s="48"/>
      <c r="BC308" s="48"/>
      <c r="BD308" s="48">
        <f t="shared" si="15"/>
        <v>-100</v>
      </c>
      <c r="BE308" s="48"/>
      <c r="BF308" s="48"/>
      <c r="BG308" s="48"/>
      <c r="BH308" s="48"/>
      <c r="BI308" s="48">
        <f t="shared" si="16"/>
        <v>0</v>
      </c>
      <c r="BJ308" s="48"/>
      <c r="BK308" s="48"/>
      <c r="BL308" s="48"/>
      <c r="BM308" s="48"/>
      <c r="BN308" s="48">
        <f t="shared" si="17"/>
        <v>-100</v>
      </c>
      <c r="BO308" s="48"/>
      <c r="BP308" s="48"/>
      <c r="BQ308" s="48"/>
    </row>
    <row r="309" spans="1:69" ht="15" customHeight="1" x14ac:dyDescent="0.2">
      <c r="A309" s="49"/>
      <c r="B309" s="49"/>
      <c r="C309" s="45" t="s">
        <v>200</v>
      </c>
      <c r="D309" s="50"/>
      <c r="E309" s="50"/>
      <c r="F309" s="50"/>
      <c r="G309" s="50"/>
      <c r="H309" s="50"/>
      <c r="I309" s="50"/>
      <c r="J309" s="50"/>
      <c r="K309" s="50"/>
      <c r="L309" s="50"/>
      <c r="M309" s="50"/>
      <c r="N309" s="50"/>
      <c r="O309" s="50"/>
      <c r="P309" s="50"/>
      <c r="Q309" s="50"/>
      <c r="R309" s="50"/>
      <c r="S309" s="50"/>
      <c r="T309" s="50"/>
      <c r="U309" s="50"/>
      <c r="V309" s="50"/>
      <c r="W309" s="50"/>
      <c r="X309" s="50"/>
      <c r="Y309" s="50"/>
      <c r="Z309" s="51"/>
      <c r="AA309" s="48">
        <v>4243.4799999999996</v>
      </c>
      <c r="AB309" s="48"/>
      <c r="AC309" s="48"/>
      <c r="AD309" s="48"/>
      <c r="AE309" s="48"/>
      <c r="AF309" s="48">
        <v>0</v>
      </c>
      <c r="AG309" s="48"/>
      <c r="AH309" s="48"/>
      <c r="AI309" s="48"/>
      <c r="AJ309" s="48"/>
      <c r="AK309" s="48">
        <v>4243.4799999999996</v>
      </c>
      <c r="AL309" s="48"/>
      <c r="AM309" s="48"/>
      <c r="AN309" s="48"/>
      <c r="AO309" s="48"/>
      <c r="AP309" s="48">
        <v>9825.57</v>
      </c>
      <c r="AQ309" s="48"/>
      <c r="AR309" s="48"/>
      <c r="AS309" s="48"/>
      <c r="AT309" s="48"/>
      <c r="AU309" s="48">
        <v>0</v>
      </c>
      <c r="AV309" s="48"/>
      <c r="AW309" s="48"/>
      <c r="AX309" s="48"/>
      <c r="AY309" s="48"/>
      <c r="AZ309" s="48">
        <f t="shared" si="14"/>
        <v>9825.57</v>
      </c>
      <c r="BA309" s="48"/>
      <c r="BB309" s="48"/>
      <c r="BC309" s="48"/>
      <c r="BD309" s="48">
        <f t="shared" si="15"/>
        <v>131.54509977659848</v>
      </c>
      <c r="BE309" s="48"/>
      <c r="BF309" s="48"/>
      <c r="BG309" s="48"/>
      <c r="BH309" s="48"/>
      <c r="BI309" s="48">
        <f t="shared" si="16"/>
        <v>0</v>
      </c>
      <c r="BJ309" s="48"/>
      <c r="BK309" s="48"/>
      <c r="BL309" s="48"/>
      <c r="BM309" s="48"/>
      <c r="BN309" s="48">
        <f t="shared" si="17"/>
        <v>131.54509977659848</v>
      </c>
      <c r="BO309" s="48"/>
      <c r="BP309" s="48"/>
      <c r="BQ309" s="48"/>
    </row>
    <row r="310" spans="1:69" ht="15" customHeight="1" x14ac:dyDescent="0.2">
      <c r="A310" s="49"/>
      <c r="B310" s="49"/>
      <c r="C310" s="45" t="s">
        <v>202</v>
      </c>
      <c r="D310" s="50"/>
      <c r="E310" s="50"/>
      <c r="F310" s="50"/>
      <c r="G310" s="50"/>
      <c r="H310" s="50"/>
      <c r="I310" s="50"/>
      <c r="J310" s="50"/>
      <c r="K310" s="50"/>
      <c r="L310" s="50"/>
      <c r="M310" s="50"/>
      <c r="N310" s="50"/>
      <c r="O310" s="50"/>
      <c r="P310" s="50"/>
      <c r="Q310" s="50"/>
      <c r="R310" s="50"/>
      <c r="S310" s="50"/>
      <c r="T310" s="50"/>
      <c r="U310" s="50"/>
      <c r="V310" s="50"/>
      <c r="W310" s="50"/>
      <c r="X310" s="50"/>
      <c r="Y310" s="50"/>
      <c r="Z310" s="51"/>
      <c r="AA310" s="48">
        <v>3.06</v>
      </c>
      <c r="AB310" s="48"/>
      <c r="AC310" s="48"/>
      <c r="AD310" s="48"/>
      <c r="AE310" s="48"/>
      <c r="AF310" s="48">
        <v>0</v>
      </c>
      <c r="AG310" s="48"/>
      <c r="AH310" s="48"/>
      <c r="AI310" s="48"/>
      <c r="AJ310" s="48"/>
      <c r="AK310" s="48">
        <v>3.06</v>
      </c>
      <c r="AL310" s="48"/>
      <c r="AM310" s="48"/>
      <c r="AN310" s="48"/>
      <c r="AO310" s="48"/>
      <c r="AP310" s="48">
        <v>3832.75</v>
      </c>
      <c r="AQ310" s="48"/>
      <c r="AR310" s="48"/>
      <c r="AS310" s="48"/>
      <c r="AT310" s="48"/>
      <c r="AU310" s="48">
        <v>0</v>
      </c>
      <c r="AV310" s="48"/>
      <c r="AW310" s="48"/>
      <c r="AX310" s="48"/>
      <c r="AY310" s="48"/>
      <c r="AZ310" s="48">
        <f t="shared" si="14"/>
        <v>3832.75</v>
      </c>
      <c r="BA310" s="48"/>
      <c r="BB310" s="48"/>
      <c r="BC310" s="48"/>
      <c r="BD310" s="48">
        <f t="shared" si="15"/>
        <v>125153.26797385621</v>
      </c>
      <c r="BE310" s="48"/>
      <c r="BF310" s="48"/>
      <c r="BG310" s="48"/>
      <c r="BH310" s="48"/>
      <c r="BI310" s="48">
        <f t="shared" si="16"/>
        <v>0</v>
      </c>
      <c r="BJ310" s="48"/>
      <c r="BK310" s="48"/>
      <c r="BL310" s="48"/>
      <c r="BM310" s="48"/>
      <c r="BN310" s="48">
        <f t="shared" si="17"/>
        <v>125153.26797385621</v>
      </c>
      <c r="BO310" s="48"/>
      <c r="BP310" s="48"/>
      <c r="BQ310" s="48"/>
    </row>
    <row r="311" spans="1:69" ht="15" customHeight="1" x14ac:dyDescent="0.2">
      <c r="A311" s="49"/>
      <c r="B311" s="49"/>
      <c r="C311" s="45" t="s">
        <v>203</v>
      </c>
      <c r="D311" s="50"/>
      <c r="E311" s="50"/>
      <c r="F311" s="50"/>
      <c r="G311" s="50"/>
      <c r="H311" s="50"/>
      <c r="I311" s="50"/>
      <c r="J311" s="50"/>
      <c r="K311" s="50"/>
      <c r="L311" s="50"/>
      <c r="M311" s="50"/>
      <c r="N311" s="50"/>
      <c r="O311" s="50"/>
      <c r="P311" s="50"/>
      <c r="Q311" s="50"/>
      <c r="R311" s="50"/>
      <c r="S311" s="50"/>
      <c r="T311" s="50"/>
      <c r="U311" s="50"/>
      <c r="V311" s="50"/>
      <c r="W311" s="50"/>
      <c r="X311" s="50"/>
      <c r="Y311" s="50"/>
      <c r="Z311" s="51"/>
      <c r="AA311" s="48">
        <v>630</v>
      </c>
      <c r="AB311" s="48"/>
      <c r="AC311" s="48"/>
      <c r="AD311" s="48"/>
      <c r="AE311" s="48"/>
      <c r="AF311" s="48">
        <v>0</v>
      </c>
      <c r="AG311" s="48"/>
      <c r="AH311" s="48"/>
      <c r="AI311" s="48"/>
      <c r="AJ311" s="48"/>
      <c r="AK311" s="48">
        <v>630</v>
      </c>
      <c r="AL311" s="48"/>
      <c r="AM311" s="48"/>
      <c r="AN311" s="48"/>
      <c r="AO311" s="48"/>
      <c r="AP311" s="48">
        <v>364.81</v>
      </c>
      <c r="AQ311" s="48"/>
      <c r="AR311" s="48"/>
      <c r="AS311" s="48"/>
      <c r="AT311" s="48"/>
      <c r="AU311" s="48">
        <v>0</v>
      </c>
      <c r="AV311" s="48"/>
      <c r="AW311" s="48"/>
      <c r="AX311" s="48"/>
      <c r="AY311" s="48"/>
      <c r="AZ311" s="48">
        <f t="shared" si="14"/>
        <v>364.81</v>
      </c>
      <c r="BA311" s="48"/>
      <c r="BB311" s="48"/>
      <c r="BC311" s="48"/>
      <c r="BD311" s="48">
        <f t="shared" si="15"/>
        <v>-42.093650793650795</v>
      </c>
      <c r="BE311" s="48"/>
      <c r="BF311" s="48"/>
      <c r="BG311" s="48"/>
      <c r="BH311" s="48"/>
      <c r="BI311" s="48">
        <f t="shared" si="16"/>
        <v>0</v>
      </c>
      <c r="BJ311" s="48"/>
      <c r="BK311" s="48"/>
      <c r="BL311" s="48"/>
      <c r="BM311" s="48"/>
      <c r="BN311" s="48">
        <f t="shared" si="17"/>
        <v>-42.093650793650795</v>
      </c>
      <c r="BO311" s="48"/>
      <c r="BP311" s="48"/>
      <c r="BQ311" s="48"/>
    </row>
    <row r="312" spans="1:69" ht="15" customHeight="1" x14ac:dyDescent="0.2">
      <c r="A312" s="49"/>
      <c r="B312" s="49"/>
      <c r="C312" s="45" t="s">
        <v>204</v>
      </c>
      <c r="D312" s="50"/>
      <c r="E312" s="50"/>
      <c r="F312" s="50"/>
      <c r="G312" s="50"/>
      <c r="H312" s="50"/>
      <c r="I312" s="50"/>
      <c r="J312" s="50"/>
      <c r="K312" s="50"/>
      <c r="L312" s="50"/>
      <c r="M312" s="50"/>
      <c r="N312" s="50"/>
      <c r="O312" s="50"/>
      <c r="P312" s="50"/>
      <c r="Q312" s="50"/>
      <c r="R312" s="50"/>
      <c r="S312" s="50"/>
      <c r="T312" s="50"/>
      <c r="U312" s="50"/>
      <c r="V312" s="50"/>
      <c r="W312" s="50"/>
      <c r="X312" s="50"/>
      <c r="Y312" s="50"/>
      <c r="Z312" s="51"/>
      <c r="AA312" s="48">
        <v>18237</v>
      </c>
      <c r="AB312" s="48"/>
      <c r="AC312" s="48"/>
      <c r="AD312" s="48"/>
      <c r="AE312" s="48"/>
      <c r="AF312" s="48">
        <v>0</v>
      </c>
      <c r="AG312" s="48"/>
      <c r="AH312" s="48"/>
      <c r="AI312" s="48"/>
      <c r="AJ312" s="48"/>
      <c r="AK312" s="48">
        <v>18237</v>
      </c>
      <c r="AL312" s="48"/>
      <c r="AM312" s="48"/>
      <c r="AN312" s="48"/>
      <c r="AO312" s="48"/>
      <c r="AP312" s="48">
        <v>18946.3</v>
      </c>
      <c r="AQ312" s="48"/>
      <c r="AR312" s="48"/>
      <c r="AS312" s="48"/>
      <c r="AT312" s="48"/>
      <c r="AU312" s="48">
        <v>0</v>
      </c>
      <c r="AV312" s="48"/>
      <c r="AW312" s="48"/>
      <c r="AX312" s="48"/>
      <c r="AY312" s="48"/>
      <c r="AZ312" s="48">
        <f t="shared" si="14"/>
        <v>18946.3</v>
      </c>
      <c r="BA312" s="48"/>
      <c r="BB312" s="48"/>
      <c r="BC312" s="48"/>
      <c r="BD312" s="48">
        <f t="shared" si="15"/>
        <v>3.8893458353895767</v>
      </c>
      <c r="BE312" s="48"/>
      <c r="BF312" s="48"/>
      <c r="BG312" s="48"/>
      <c r="BH312" s="48"/>
      <c r="BI312" s="48">
        <f t="shared" si="16"/>
        <v>0</v>
      </c>
      <c r="BJ312" s="48"/>
      <c r="BK312" s="48"/>
      <c r="BL312" s="48"/>
      <c r="BM312" s="48"/>
      <c r="BN312" s="48">
        <f t="shared" si="17"/>
        <v>3.8893458353895767</v>
      </c>
      <c r="BO312" s="48"/>
      <c r="BP312" s="48"/>
      <c r="BQ312" s="48"/>
    </row>
    <row r="313" spans="1:69" ht="15" customHeight="1" x14ac:dyDescent="0.2">
      <c r="A313" s="49"/>
      <c r="B313" s="49"/>
      <c r="C313" s="45" t="s">
        <v>205</v>
      </c>
      <c r="D313" s="50"/>
      <c r="E313" s="50"/>
      <c r="F313" s="50"/>
      <c r="G313" s="50"/>
      <c r="H313" s="50"/>
      <c r="I313" s="50"/>
      <c r="J313" s="50"/>
      <c r="K313" s="50"/>
      <c r="L313" s="50"/>
      <c r="M313" s="50"/>
      <c r="N313" s="50"/>
      <c r="O313" s="50"/>
      <c r="P313" s="50"/>
      <c r="Q313" s="50"/>
      <c r="R313" s="50"/>
      <c r="S313" s="50"/>
      <c r="T313" s="50"/>
      <c r="U313" s="50"/>
      <c r="V313" s="50"/>
      <c r="W313" s="50"/>
      <c r="X313" s="50"/>
      <c r="Y313" s="50"/>
      <c r="Z313" s="51"/>
      <c r="AA313" s="48">
        <v>5.49</v>
      </c>
      <c r="AB313" s="48"/>
      <c r="AC313" s="48"/>
      <c r="AD313" s="48"/>
      <c r="AE313" s="48"/>
      <c r="AF313" s="48">
        <v>0</v>
      </c>
      <c r="AG313" s="48"/>
      <c r="AH313" s="48"/>
      <c r="AI313" s="48"/>
      <c r="AJ313" s="48"/>
      <c r="AK313" s="48">
        <v>5.49</v>
      </c>
      <c r="AL313" s="48"/>
      <c r="AM313" s="48"/>
      <c r="AN313" s="48"/>
      <c r="AO313" s="48"/>
      <c r="AP313" s="48">
        <v>6.75</v>
      </c>
      <c r="AQ313" s="48"/>
      <c r="AR313" s="48"/>
      <c r="AS313" s="48"/>
      <c r="AT313" s="48"/>
      <c r="AU313" s="48">
        <v>0</v>
      </c>
      <c r="AV313" s="48"/>
      <c r="AW313" s="48"/>
      <c r="AX313" s="48"/>
      <c r="AY313" s="48"/>
      <c r="AZ313" s="48">
        <f t="shared" si="14"/>
        <v>6.75</v>
      </c>
      <c r="BA313" s="48"/>
      <c r="BB313" s="48"/>
      <c r="BC313" s="48"/>
      <c r="BD313" s="48">
        <f t="shared" si="15"/>
        <v>22.950819672131146</v>
      </c>
      <c r="BE313" s="48"/>
      <c r="BF313" s="48"/>
      <c r="BG313" s="48"/>
      <c r="BH313" s="48"/>
      <c r="BI313" s="48">
        <f t="shared" si="16"/>
        <v>0</v>
      </c>
      <c r="BJ313" s="48"/>
      <c r="BK313" s="48"/>
      <c r="BL313" s="48"/>
      <c r="BM313" s="48"/>
      <c r="BN313" s="48">
        <f t="shared" si="17"/>
        <v>22.950819672131146</v>
      </c>
      <c r="BO313" s="48"/>
      <c r="BP313" s="48"/>
      <c r="BQ313" s="48"/>
    </row>
    <row r="314" spans="1:69" ht="15" customHeight="1" x14ac:dyDescent="0.2">
      <c r="A314" s="49"/>
      <c r="B314" s="49"/>
      <c r="C314" s="45" t="s">
        <v>207</v>
      </c>
      <c r="D314" s="50"/>
      <c r="E314" s="50"/>
      <c r="F314" s="50"/>
      <c r="G314" s="50"/>
      <c r="H314" s="50"/>
      <c r="I314" s="50"/>
      <c r="J314" s="50"/>
      <c r="K314" s="50"/>
      <c r="L314" s="50"/>
      <c r="M314" s="50"/>
      <c r="N314" s="50"/>
      <c r="O314" s="50"/>
      <c r="P314" s="50"/>
      <c r="Q314" s="50"/>
      <c r="R314" s="50"/>
      <c r="S314" s="50"/>
      <c r="T314" s="50"/>
      <c r="U314" s="50"/>
      <c r="V314" s="50"/>
      <c r="W314" s="50"/>
      <c r="X314" s="50"/>
      <c r="Y314" s="50"/>
      <c r="Z314" s="51"/>
      <c r="AA314" s="48">
        <v>14622.64</v>
      </c>
      <c r="AB314" s="48"/>
      <c r="AC314" s="48"/>
      <c r="AD314" s="48"/>
      <c r="AE314" s="48"/>
      <c r="AF314" s="48">
        <v>0</v>
      </c>
      <c r="AG314" s="48"/>
      <c r="AH314" s="48"/>
      <c r="AI314" s="48"/>
      <c r="AJ314" s="48"/>
      <c r="AK314" s="48">
        <v>14622.64</v>
      </c>
      <c r="AL314" s="48"/>
      <c r="AM314" s="48"/>
      <c r="AN314" s="48"/>
      <c r="AO314" s="48"/>
      <c r="AP314" s="48">
        <v>15471.7</v>
      </c>
      <c r="AQ314" s="48"/>
      <c r="AR314" s="48"/>
      <c r="AS314" s="48"/>
      <c r="AT314" s="48"/>
      <c r="AU314" s="48">
        <v>0</v>
      </c>
      <c r="AV314" s="48"/>
      <c r="AW314" s="48"/>
      <c r="AX314" s="48"/>
      <c r="AY314" s="48"/>
      <c r="AZ314" s="48">
        <f t="shared" si="14"/>
        <v>15471.7</v>
      </c>
      <c r="BA314" s="48"/>
      <c r="BB314" s="48"/>
      <c r="BC314" s="48"/>
      <c r="BD314" s="48">
        <f t="shared" si="15"/>
        <v>5.8064754380877872</v>
      </c>
      <c r="BE314" s="48"/>
      <c r="BF314" s="48"/>
      <c r="BG314" s="48"/>
      <c r="BH314" s="48"/>
      <c r="BI314" s="48">
        <f t="shared" si="16"/>
        <v>0</v>
      </c>
      <c r="BJ314" s="48"/>
      <c r="BK314" s="48"/>
      <c r="BL314" s="48"/>
      <c r="BM314" s="48"/>
      <c r="BN314" s="48">
        <f t="shared" si="17"/>
        <v>5.8064754380877872</v>
      </c>
      <c r="BO314" s="48"/>
      <c r="BP314" s="48"/>
      <c r="BQ314" s="48"/>
    </row>
    <row r="315" spans="1:69" ht="15" customHeight="1" x14ac:dyDescent="0.2">
      <c r="A315" s="49"/>
      <c r="B315" s="49"/>
      <c r="C315" s="45" t="s">
        <v>208</v>
      </c>
      <c r="D315" s="50"/>
      <c r="E315" s="50"/>
      <c r="F315" s="50"/>
      <c r="G315" s="50"/>
      <c r="H315" s="50"/>
      <c r="I315" s="50"/>
      <c r="J315" s="50"/>
      <c r="K315" s="50"/>
      <c r="L315" s="50"/>
      <c r="M315" s="50"/>
      <c r="N315" s="50"/>
      <c r="O315" s="50"/>
      <c r="P315" s="50"/>
      <c r="Q315" s="50"/>
      <c r="R315" s="50"/>
      <c r="S315" s="50"/>
      <c r="T315" s="50"/>
      <c r="U315" s="50"/>
      <c r="V315" s="50"/>
      <c r="W315" s="50"/>
      <c r="X315" s="50"/>
      <c r="Y315" s="50"/>
      <c r="Z315" s="51"/>
      <c r="AA315" s="48">
        <v>48567</v>
      </c>
      <c r="AB315" s="48"/>
      <c r="AC315" s="48"/>
      <c r="AD315" s="48"/>
      <c r="AE315" s="48"/>
      <c r="AF315" s="48">
        <v>0</v>
      </c>
      <c r="AG315" s="48"/>
      <c r="AH315" s="48"/>
      <c r="AI315" s="48"/>
      <c r="AJ315" s="48"/>
      <c r="AK315" s="48">
        <v>48567</v>
      </c>
      <c r="AL315" s="48"/>
      <c r="AM315" s="48"/>
      <c r="AN315" s="48"/>
      <c r="AO315" s="48"/>
      <c r="AP315" s="48">
        <v>50000</v>
      </c>
      <c r="AQ315" s="48"/>
      <c r="AR315" s="48"/>
      <c r="AS315" s="48"/>
      <c r="AT315" s="48"/>
      <c r="AU315" s="48">
        <v>0</v>
      </c>
      <c r="AV315" s="48"/>
      <c r="AW315" s="48"/>
      <c r="AX315" s="48"/>
      <c r="AY315" s="48"/>
      <c r="AZ315" s="48">
        <f t="shared" si="14"/>
        <v>50000</v>
      </c>
      <c r="BA315" s="48"/>
      <c r="BB315" s="48"/>
      <c r="BC315" s="48"/>
      <c r="BD315" s="48">
        <f t="shared" si="15"/>
        <v>2.9505631395803817</v>
      </c>
      <c r="BE315" s="48"/>
      <c r="BF315" s="48"/>
      <c r="BG315" s="48"/>
      <c r="BH315" s="48"/>
      <c r="BI315" s="48">
        <f t="shared" si="16"/>
        <v>0</v>
      </c>
      <c r="BJ315" s="48"/>
      <c r="BK315" s="48"/>
      <c r="BL315" s="48"/>
      <c r="BM315" s="48"/>
      <c r="BN315" s="48">
        <f t="shared" si="17"/>
        <v>2.9505631395803817</v>
      </c>
      <c r="BO315" s="48"/>
      <c r="BP315" s="48"/>
      <c r="BQ315" s="48"/>
    </row>
    <row r="316" spans="1:69" ht="15" customHeight="1" x14ac:dyDescent="0.2">
      <c r="A316" s="49"/>
      <c r="B316" s="49"/>
      <c r="C316" s="45" t="s">
        <v>209</v>
      </c>
      <c r="D316" s="50"/>
      <c r="E316" s="50"/>
      <c r="F316" s="50"/>
      <c r="G316" s="50"/>
      <c r="H316" s="50"/>
      <c r="I316" s="50"/>
      <c r="J316" s="50"/>
      <c r="K316" s="50"/>
      <c r="L316" s="50"/>
      <c r="M316" s="50"/>
      <c r="N316" s="50"/>
      <c r="O316" s="50"/>
      <c r="P316" s="50"/>
      <c r="Q316" s="50"/>
      <c r="R316" s="50"/>
      <c r="S316" s="50"/>
      <c r="T316" s="50"/>
      <c r="U316" s="50"/>
      <c r="V316" s="50"/>
      <c r="W316" s="50"/>
      <c r="X316" s="50"/>
      <c r="Y316" s="50"/>
      <c r="Z316" s="51"/>
      <c r="AA316" s="48">
        <v>0</v>
      </c>
      <c r="AB316" s="48"/>
      <c r="AC316" s="48"/>
      <c r="AD316" s="48"/>
      <c r="AE316" s="48"/>
      <c r="AF316" s="48">
        <v>234710</v>
      </c>
      <c r="AG316" s="48"/>
      <c r="AH316" s="48"/>
      <c r="AI316" s="48"/>
      <c r="AJ316" s="48"/>
      <c r="AK316" s="48">
        <v>234710</v>
      </c>
      <c r="AL316" s="48"/>
      <c r="AM316" s="48"/>
      <c r="AN316" s="48"/>
      <c r="AO316" s="48"/>
      <c r="AP316" s="48">
        <v>0</v>
      </c>
      <c r="AQ316" s="48"/>
      <c r="AR316" s="48"/>
      <c r="AS316" s="48"/>
      <c r="AT316" s="48"/>
      <c r="AU316" s="48">
        <v>125622</v>
      </c>
      <c r="AV316" s="48"/>
      <c r="AW316" s="48"/>
      <c r="AX316" s="48"/>
      <c r="AY316" s="48"/>
      <c r="AZ316" s="48">
        <f t="shared" si="14"/>
        <v>125622</v>
      </c>
      <c r="BA316" s="48"/>
      <c r="BB316" s="48"/>
      <c r="BC316" s="48"/>
      <c r="BD316" s="48">
        <f t="shared" si="15"/>
        <v>0</v>
      </c>
      <c r="BE316" s="48"/>
      <c r="BF316" s="48"/>
      <c r="BG316" s="48"/>
      <c r="BH316" s="48"/>
      <c r="BI316" s="48">
        <f t="shared" si="16"/>
        <v>-46.477781091559798</v>
      </c>
      <c r="BJ316" s="48"/>
      <c r="BK316" s="48"/>
      <c r="BL316" s="48"/>
      <c r="BM316" s="48"/>
      <c r="BN316" s="48">
        <f t="shared" si="17"/>
        <v>-46.477781091559798</v>
      </c>
      <c r="BO316" s="48"/>
      <c r="BP316" s="48"/>
      <c r="BQ316" s="48"/>
    </row>
    <row r="317" spans="1:69" ht="15" customHeight="1" x14ac:dyDescent="0.2">
      <c r="A317" s="49"/>
      <c r="B317" s="49"/>
      <c r="C317" s="45" t="s">
        <v>212</v>
      </c>
      <c r="D317" s="50"/>
      <c r="E317" s="50"/>
      <c r="F317" s="50"/>
      <c r="G317" s="50"/>
      <c r="H317" s="50"/>
      <c r="I317" s="50"/>
      <c r="J317" s="50"/>
      <c r="K317" s="50"/>
      <c r="L317" s="50"/>
      <c r="M317" s="50"/>
      <c r="N317" s="50"/>
      <c r="O317" s="50"/>
      <c r="P317" s="50"/>
      <c r="Q317" s="50"/>
      <c r="R317" s="50"/>
      <c r="S317" s="50"/>
      <c r="T317" s="50"/>
      <c r="U317" s="50"/>
      <c r="V317" s="50"/>
      <c r="W317" s="50"/>
      <c r="X317" s="50"/>
      <c r="Y317" s="50"/>
      <c r="Z317" s="51"/>
      <c r="AA317" s="48">
        <v>0</v>
      </c>
      <c r="AB317" s="48"/>
      <c r="AC317" s="48"/>
      <c r="AD317" s="48"/>
      <c r="AE317" s="48"/>
      <c r="AF317" s="48">
        <v>0</v>
      </c>
      <c r="AG317" s="48"/>
      <c r="AH317" s="48"/>
      <c r="AI317" s="48"/>
      <c r="AJ317" s="48"/>
      <c r="AK317" s="48">
        <v>0</v>
      </c>
      <c r="AL317" s="48"/>
      <c r="AM317" s="48"/>
      <c r="AN317" s="48"/>
      <c r="AO317" s="48"/>
      <c r="AP317" s="48">
        <v>276490</v>
      </c>
      <c r="AQ317" s="48"/>
      <c r="AR317" s="48"/>
      <c r="AS317" s="48"/>
      <c r="AT317" s="48"/>
      <c r="AU317" s="48">
        <v>0</v>
      </c>
      <c r="AV317" s="48"/>
      <c r="AW317" s="48"/>
      <c r="AX317" s="48"/>
      <c r="AY317" s="48"/>
      <c r="AZ317" s="48">
        <f t="shared" si="14"/>
        <v>276490</v>
      </c>
      <c r="BA317" s="48"/>
      <c r="BB317" s="48"/>
      <c r="BC317" s="48"/>
      <c r="BD317" s="48">
        <f t="shared" si="15"/>
        <v>0</v>
      </c>
      <c r="BE317" s="48"/>
      <c r="BF317" s="48"/>
      <c r="BG317" s="48"/>
      <c r="BH317" s="48"/>
      <c r="BI317" s="48">
        <f t="shared" si="16"/>
        <v>0</v>
      </c>
      <c r="BJ317" s="48"/>
      <c r="BK317" s="48"/>
      <c r="BL317" s="48"/>
      <c r="BM317" s="48"/>
      <c r="BN317" s="48">
        <f t="shared" si="17"/>
        <v>0</v>
      </c>
      <c r="BO317" s="48"/>
      <c r="BP317" s="48"/>
      <c r="BQ317" s="48"/>
    </row>
    <row r="318" spans="1:69" ht="15" customHeight="1" x14ac:dyDescent="0.2">
      <c r="A318" s="49"/>
      <c r="B318" s="49"/>
      <c r="C318" s="45" t="s">
        <v>213</v>
      </c>
      <c r="D318" s="50"/>
      <c r="E318" s="50"/>
      <c r="F318" s="50"/>
      <c r="G318" s="50"/>
      <c r="H318" s="50"/>
      <c r="I318" s="50"/>
      <c r="J318" s="50"/>
      <c r="K318" s="50"/>
      <c r="L318" s="50"/>
      <c r="M318" s="50"/>
      <c r="N318" s="50"/>
      <c r="O318" s="50"/>
      <c r="P318" s="50"/>
      <c r="Q318" s="50"/>
      <c r="R318" s="50"/>
      <c r="S318" s="50"/>
      <c r="T318" s="50"/>
      <c r="U318" s="50"/>
      <c r="V318" s="50"/>
      <c r="W318" s="50"/>
      <c r="X318" s="50"/>
      <c r="Y318" s="50"/>
      <c r="Z318" s="51"/>
      <c r="AA318" s="48">
        <v>0</v>
      </c>
      <c r="AB318" s="48"/>
      <c r="AC318" s="48"/>
      <c r="AD318" s="48"/>
      <c r="AE318" s="48"/>
      <c r="AF318" s="48">
        <v>0</v>
      </c>
      <c r="AG318" s="48"/>
      <c r="AH318" s="48"/>
      <c r="AI318" s="48"/>
      <c r="AJ318" s="48"/>
      <c r="AK318" s="48">
        <v>0</v>
      </c>
      <c r="AL318" s="48"/>
      <c r="AM318" s="48"/>
      <c r="AN318" s="48"/>
      <c r="AO318" s="48"/>
      <c r="AP318" s="48">
        <v>715.17</v>
      </c>
      <c r="AQ318" s="48"/>
      <c r="AR318" s="48"/>
      <c r="AS318" s="48"/>
      <c r="AT318" s="48"/>
      <c r="AU318" s="48">
        <v>0</v>
      </c>
      <c r="AV318" s="48"/>
      <c r="AW318" s="48"/>
      <c r="AX318" s="48"/>
      <c r="AY318" s="48"/>
      <c r="AZ318" s="48">
        <f t="shared" si="14"/>
        <v>715.17</v>
      </c>
      <c r="BA318" s="48"/>
      <c r="BB318" s="48"/>
      <c r="BC318" s="48"/>
      <c r="BD318" s="48">
        <f t="shared" si="15"/>
        <v>0</v>
      </c>
      <c r="BE318" s="48"/>
      <c r="BF318" s="48"/>
      <c r="BG318" s="48"/>
      <c r="BH318" s="48"/>
      <c r="BI318" s="48">
        <f t="shared" si="16"/>
        <v>0</v>
      </c>
      <c r="BJ318" s="48"/>
      <c r="BK318" s="48"/>
      <c r="BL318" s="48"/>
      <c r="BM318" s="48"/>
      <c r="BN318" s="48">
        <f t="shared" si="17"/>
        <v>0</v>
      </c>
      <c r="BO318" s="48"/>
      <c r="BP318" s="48"/>
      <c r="BQ318" s="48"/>
    </row>
    <row r="319" spans="1:69" ht="25.5" customHeight="1" x14ac:dyDescent="0.2">
      <c r="A319" s="49"/>
      <c r="B319" s="49"/>
      <c r="C319" s="45" t="s">
        <v>214</v>
      </c>
      <c r="D319" s="50"/>
      <c r="E319" s="50"/>
      <c r="F319" s="50"/>
      <c r="G319" s="50"/>
      <c r="H319" s="50"/>
      <c r="I319" s="50"/>
      <c r="J319" s="50"/>
      <c r="K319" s="50"/>
      <c r="L319" s="50"/>
      <c r="M319" s="50"/>
      <c r="N319" s="50"/>
      <c r="O319" s="50"/>
      <c r="P319" s="50"/>
      <c r="Q319" s="50"/>
      <c r="R319" s="50"/>
      <c r="S319" s="50"/>
      <c r="T319" s="50"/>
      <c r="U319" s="50"/>
      <c r="V319" s="50"/>
      <c r="W319" s="50"/>
      <c r="X319" s="50"/>
      <c r="Y319" s="50"/>
      <c r="Z319" s="51"/>
      <c r="AA319" s="48">
        <v>0</v>
      </c>
      <c r="AB319" s="48"/>
      <c r="AC319" s="48"/>
      <c r="AD319" s="48"/>
      <c r="AE319" s="48"/>
      <c r="AF319" s="48">
        <v>0</v>
      </c>
      <c r="AG319" s="48"/>
      <c r="AH319" s="48"/>
      <c r="AI319" s="48"/>
      <c r="AJ319" s="48"/>
      <c r="AK319" s="48">
        <v>0</v>
      </c>
      <c r="AL319" s="48"/>
      <c r="AM319" s="48"/>
      <c r="AN319" s="48"/>
      <c r="AO319" s="48"/>
      <c r="AP319" s="48">
        <v>0</v>
      </c>
      <c r="AQ319" s="48"/>
      <c r="AR319" s="48"/>
      <c r="AS319" s="48"/>
      <c r="AT319" s="48"/>
      <c r="AU319" s="48">
        <v>251800</v>
      </c>
      <c r="AV319" s="48"/>
      <c r="AW319" s="48"/>
      <c r="AX319" s="48"/>
      <c r="AY319" s="48"/>
      <c r="AZ319" s="48">
        <f t="shared" si="14"/>
        <v>251800</v>
      </c>
      <c r="BA319" s="48"/>
      <c r="BB319" s="48"/>
      <c r="BC319" s="48"/>
      <c r="BD319" s="48">
        <f t="shared" si="15"/>
        <v>0</v>
      </c>
      <c r="BE319" s="48"/>
      <c r="BF319" s="48"/>
      <c r="BG319" s="48"/>
      <c r="BH319" s="48"/>
      <c r="BI319" s="48">
        <f t="shared" si="16"/>
        <v>0</v>
      </c>
      <c r="BJ319" s="48"/>
      <c r="BK319" s="48"/>
      <c r="BL319" s="48"/>
      <c r="BM319" s="48"/>
      <c r="BN319" s="48">
        <f t="shared" si="17"/>
        <v>0</v>
      </c>
      <c r="BO319" s="48"/>
      <c r="BP319" s="48"/>
      <c r="BQ319" s="48"/>
    </row>
    <row r="320" spans="1:69" s="38" customFormat="1" ht="15" customHeight="1" x14ac:dyDescent="0.2">
      <c r="A320" s="53"/>
      <c r="B320" s="53"/>
      <c r="C320" s="54" t="s">
        <v>217</v>
      </c>
      <c r="D320" s="55"/>
      <c r="E320" s="55"/>
      <c r="F320" s="55"/>
      <c r="G320" s="55"/>
      <c r="H320" s="55"/>
      <c r="I320" s="55"/>
      <c r="J320" s="55"/>
      <c r="K320" s="55"/>
      <c r="L320" s="55"/>
      <c r="M320" s="55"/>
      <c r="N320" s="55"/>
      <c r="O320" s="55"/>
      <c r="P320" s="55"/>
      <c r="Q320" s="55"/>
      <c r="R320" s="55"/>
      <c r="S320" s="55"/>
      <c r="T320" s="55"/>
      <c r="U320" s="55"/>
      <c r="V320" s="55"/>
      <c r="W320" s="55"/>
      <c r="X320" s="55"/>
      <c r="Y320" s="55"/>
      <c r="Z320" s="56"/>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row>
    <row r="321" spans="1:69" ht="15" customHeight="1" x14ac:dyDescent="0.2">
      <c r="A321" s="49"/>
      <c r="B321" s="49"/>
      <c r="C321" s="45" t="s">
        <v>218</v>
      </c>
      <c r="D321" s="50"/>
      <c r="E321" s="50"/>
      <c r="F321" s="50"/>
      <c r="G321" s="50"/>
      <c r="H321" s="50"/>
      <c r="I321" s="50"/>
      <c r="J321" s="50"/>
      <c r="K321" s="50"/>
      <c r="L321" s="50"/>
      <c r="M321" s="50"/>
      <c r="N321" s="50"/>
      <c r="O321" s="50"/>
      <c r="P321" s="50"/>
      <c r="Q321" s="50"/>
      <c r="R321" s="50"/>
      <c r="S321" s="50"/>
      <c r="T321" s="50"/>
      <c r="U321" s="50"/>
      <c r="V321" s="50"/>
      <c r="W321" s="50"/>
      <c r="X321" s="50"/>
      <c r="Y321" s="50"/>
      <c r="Z321" s="51"/>
      <c r="AA321" s="48">
        <v>20</v>
      </c>
      <c r="AB321" s="48"/>
      <c r="AC321" s="48"/>
      <c r="AD321" s="48"/>
      <c r="AE321" s="48"/>
      <c r="AF321" s="48">
        <v>0</v>
      </c>
      <c r="AG321" s="48"/>
      <c r="AH321" s="48"/>
      <c r="AI321" s="48"/>
      <c r="AJ321" s="48"/>
      <c r="AK321" s="48">
        <v>20</v>
      </c>
      <c r="AL321" s="48"/>
      <c r="AM321" s="48"/>
      <c r="AN321" s="48"/>
      <c r="AO321" s="48"/>
      <c r="AP321" s="48">
        <v>20</v>
      </c>
      <c r="AQ321" s="48"/>
      <c r="AR321" s="48"/>
      <c r="AS321" s="48"/>
      <c r="AT321" s="48"/>
      <c r="AU321" s="48">
        <v>0</v>
      </c>
      <c r="AV321" s="48"/>
      <c r="AW321" s="48"/>
      <c r="AX321" s="48"/>
      <c r="AY321" s="48"/>
      <c r="AZ321" s="48">
        <f t="shared" ref="AZ321:AZ334" si="18">AP321+AU321</f>
        <v>20</v>
      </c>
      <c r="BA321" s="48"/>
      <c r="BB321" s="48"/>
      <c r="BC321" s="48"/>
      <c r="BD321" s="48">
        <f t="shared" ref="BD321:BD334" si="19">IF(AA321=0,0,AP321/AA321*100-100)</f>
        <v>0</v>
      </c>
      <c r="BE321" s="48"/>
      <c r="BF321" s="48"/>
      <c r="BG321" s="48"/>
      <c r="BH321" s="48"/>
      <c r="BI321" s="48">
        <f t="shared" ref="BI321:BI334" si="20">IF(AF321=0,0,AU321/AF321*100-100)</f>
        <v>0</v>
      </c>
      <c r="BJ321" s="48"/>
      <c r="BK321" s="48"/>
      <c r="BL321" s="48"/>
      <c r="BM321" s="48"/>
      <c r="BN321" s="48">
        <f t="shared" ref="BN321:BN334" si="21">IF(AK321=0,0,AZ321/AK321*100-100)</f>
        <v>0</v>
      </c>
      <c r="BO321" s="48"/>
      <c r="BP321" s="48"/>
      <c r="BQ321" s="48"/>
    </row>
    <row r="322" spans="1:69" ht="15" customHeight="1" x14ac:dyDescent="0.2">
      <c r="A322" s="49"/>
      <c r="B322" s="49"/>
      <c r="C322" s="45" t="s">
        <v>219</v>
      </c>
      <c r="D322" s="50"/>
      <c r="E322" s="50"/>
      <c r="F322" s="50"/>
      <c r="G322" s="50"/>
      <c r="H322" s="50"/>
      <c r="I322" s="50"/>
      <c r="J322" s="50"/>
      <c r="K322" s="50"/>
      <c r="L322" s="50"/>
      <c r="M322" s="50"/>
      <c r="N322" s="50"/>
      <c r="O322" s="50"/>
      <c r="P322" s="50"/>
      <c r="Q322" s="50"/>
      <c r="R322" s="50"/>
      <c r="S322" s="50"/>
      <c r="T322" s="50"/>
      <c r="U322" s="50"/>
      <c r="V322" s="50"/>
      <c r="W322" s="50"/>
      <c r="X322" s="50"/>
      <c r="Y322" s="50"/>
      <c r="Z322" s="51"/>
      <c r="AA322" s="48">
        <v>0.9</v>
      </c>
      <c r="AB322" s="48"/>
      <c r="AC322" s="48"/>
      <c r="AD322" s="48"/>
      <c r="AE322" s="48"/>
      <c r="AF322" s="48">
        <v>0</v>
      </c>
      <c r="AG322" s="48"/>
      <c r="AH322" s="48"/>
      <c r="AI322" s="48"/>
      <c r="AJ322" s="48"/>
      <c r="AK322" s="48">
        <v>0.9</v>
      </c>
      <c r="AL322" s="48"/>
      <c r="AM322" s="48"/>
      <c r="AN322" s="48"/>
      <c r="AO322" s="48"/>
      <c r="AP322" s="48">
        <v>0.9</v>
      </c>
      <c r="AQ322" s="48"/>
      <c r="AR322" s="48"/>
      <c r="AS322" s="48"/>
      <c r="AT322" s="48"/>
      <c r="AU322" s="48">
        <v>0</v>
      </c>
      <c r="AV322" s="48"/>
      <c r="AW322" s="48"/>
      <c r="AX322" s="48"/>
      <c r="AY322" s="48"/>
      <c r="AZ322" s="48">
        <f t="shared" si="18"/>
        <v>0.9</v>
      </c>
      <c r="BA322" s="48"/>
      <c r="BB322" s="48"/>
      <c r="BC322" s="48"/>
      <c r="BD322" s="48">
        <f t="shared" si="19"/>
        <v>0</v>
      </c>
      <c r="BE322" s="48"/>
      <c r="BF322" s="48"/>
      <c r="BG322" s="48"/>
      <c r="BH322" s="48"/>
      <c r="BI322" s="48">
        <f t="shared" si="20"/>
        <v>0</v>
      </c>
      <c r="BJ322" s="48"/>
      <c r="BK322" s="48"/>
      <c r="BL322" s="48"/>
      <c r="BM322" s="48"/>
      <c r="BN322" s="48">
        <f t="shared" si="21"/>
        <v>0</v>
      </c>
      <c r="BO322" s="48"/>
      <c r="BP322" s="48"/>
      <c r="BQ322" s="48"/>
    </row>
    <row r="323" spans="1:69" ht="15" customHeight="1" x14ac:dyDescent="0.2">
      <c r="A323" s="49"/>
      <c r="B323" s="49"/>
      <c r="C323" s="45" t="s">
        <v>220</v>
      </c>
      <c r="D323" s="50"/>
      <c r="E323" s="50"/>
      <c r="F323" s="50"/>
      <c r="G323" s="50"/>
      <c r="H323" s="50"/>
      <c r="I323" s="50"/>
      <c r="J323" s="50"/>
      <c r="K323" s="50"/>
      <c r="L323" s="50"/>
      <c r="M323" s="50"/>
      <c r="N323" s="50"/>
      <c r="O323" s="50"/>
      <c r="P323" s="50"/>
      <c r="Q323" s="50"/>
      <c r="R323" s="50"/>
      <c r="S323" s="50"/>
      <c r="T323" s="50"/>
      <c r="U323" s="50"/>
      <c r="V323" s="50"/>
      <c r="W323" s="50"/>
      <c r="X323" s="50"/>
      <c r="Y323" s="50"/>
      <c r="Z323" s="51"/>
      <c r="AA323" s="48">
        <v>8</v>
      </c>
      <c r="AB323" s="48"/>
      <c r="AC323" s="48"/>
      <c r="AD323" s="48"/>
      <c r="AE323" s="48"/>
      <c r="AF323" s="48">
        <v>0</v>
      </c>
      <c r="AG323" s="48"/>
      <c r="AH323" s="48"/>
      <c r="AI323" s="48"/>
      <c r="AJ323" s="48"/>
      <c r="AK323" s="48">
        <v>8</v>
      </c>
      <c r="AL323" s="48"/>
      <c r="AM323" s="48"/>
      <c r="AN323" s="48"/>
      <c r="AO323" s="48"/>
      <c r="AP323" s="48">
        <v>8</v>
      </c>
      <c r="AQ323" s="48"/>
      <c r="AR323" s="48"/>
      <c r="AS323" s="48"/>
      <c r="AT323" s="48"/>
      <c r="AU323" s="48">
        <v>0</v>
      </c>
      <c r="AV323" s="48"/>
      <c r="AW323" s="48"/>
      <c r="AX323" s="48"/>
      <c r="AY323" s="48"/>
      <c r="AZ323" s="48">
        <f t="shared" si="18"/>
        <v>8</v>
      </c>
      <c r="BA323" s="48"/>
      <c r="BB323" s="48"/>
      <c r="BC323" s="48"/>
      <c r="BD323" s="48">
        <f t="shared" si="19"/>
        <v>0</v>
      </c>
      <c r="BE323" s="48"/>
      <c r="BF323" s="48"/>
      <c r="BG323" s="48"/>
      <c r="BH323" s="48"/>
      <c r="BI323" s="48">
        <f t="shared" si="20"/>
        <v>0</v>
      </c>
      <c r="BJ323" s="48"/>
      <c r="BK323" s="48"/>
      <c r="BL323" s="48"/>
      <c r="BM323" s="48"/>
      <c r="BN323" s="48">
        <f t="shared" si="21"/>
        <v>0</v>
      </c>
      <c r="BO323" s="48"/>
      <c r="BP323" s="48"/>
      <c r="BQ323" s="48"/>
    </row>
    <row r="324" spans="1:69" ht="15" customHeight="1" x14ac:dyDescent="0.2">
      <c r="A324" s="49"/>
      <c r="B324" s="49"/>
      <c r="C324" s="45" t="s">
        <v>221</v>
      </c>
      <c r="D324" s="50"/>
      <c r="E324" s="50"/>
      <c r="F324" s="50"/>
      <c r="G324" s="50"/>
      <c r="H324" s="50"/>
      <c r="I324" s="50"/>
      <c r="J324" s="50"/>
      <c r="K324" s="50"/>
      <c r="L324" s="50"/>
      <c r="M324" s="50"/>
      <c r="N324" s="50"/>
      <c r="O324" s="50"/>
      <c r="P324" s="50"/>
      <c r="Q324" s="50"/>
      <c r="R324" s="50"/>
      <c r="S324" s="50"/>
      <c r="T324" s="50"/>
      <c r="U324" s="50"/>
      <c r="V324" s="50"/>
      <c r="W324" s="50"/>
      <c r="X324" s="50"/>
      <c r="Y324" s="50"/>
      <c r="Z324" s="51"/>
      <c r="AA324" s="48">
        <v>1.8</v>
      </c>
      <c r="AB324" s="48"/>
      <c r="AC324" s="48"/>
      <c r="AD324" s="48"/>
      <c r="AE324" s="48"/>
      <c r="AF324" s="48">
        <v>0</v>
      </c>
      <c r="AG324" s="48"/>
      <c r="AH324" s="48"/>
      <c r="AI324" s="48"/>
      <c r="AJ324" s="48"/>
      <c r="AK324" s="48">
        <v>1.8</v>
      </c>
      <c r="AL324" s="48"/>
      <c r="AM324" s="48"/>
      <c r="AN324" s="48"/>
      <c r="AO324" s="48"/>
      <c r="AP324" s="48">
        <v>1.8</v>
      </c>
      <c r="AQ324" s="48"/>
      <c r="AR324" s="48"/>
      <c r="AS324" s="48"/>
      <c r="AT324" s="48"/>
      <c r="AU324" s="48">
        <v>0</v>
      </c>
      <c r="AV324" s="48"/>
      <c r="AW324" s="48"/>
      <c r="AX324" s="48"/>
      <c r="AY324" s="48"/>
      <c r="AZ324" s="48">
        <f t="shared" si="18"/>
        <v>1.8</v>
      </c>
      <c r="BA324" s="48"/>
      <c r="BB324" s="48"/>
      <c r="BC324" s="48"/>
      <c r="BD324" s="48">
        <f t="shared" si="19"/>
        <v>0</v>
      </c>
      <c r="BE324" s="48"/>
      <c r="BF324" s="48"/>
      <c r="BG324" s="48"/>
      <c r="BH324" s="48"/>
      <c r="BI324" s="48">
        <f t="shared" si="20"/>
        <v>0</v>
      </c>
      <c r="BJ324" s="48"/>
      <c r="BK324" s="48"/>
      <c r="BL324" s="48"/>
      <c r="BM324" s="48"/>
      <c r="BN324" s="48">
        <f t="shared" si="21"/>
        <v>0</v>
      </c>
      <c r="BO324" s="48"/>
      <c r="BP324" s="48"/>
      <c r="BQ324" s="48"/>
    </row>
    <row r="325" spans="1:69" ht="15" customHeight="1" x14ac:dyDescent="0.2">
      <c r="A325" s="49"/>
      <c r="B325" s="49"/>
      <c r="C325" s="45" t="s">
        <v>222</v>
      </c>
      <c r="D325" s="50"/>
      <c r="E325" s="50"/>
      <c r="F325" s="50"/>
      <c r="G325" s="50"/>
      <c r="H325" s="50"/>
      <c r="I325" s="50"/>
      <c r="J325" s="50"/>
      <c r="K325" s="50"/>
      <c r="L325" s="50"/>
      <c r="M325" s="50"/>
      <c r="N325" s="50"/>
      <c r="O325" s="50"/>
      <c r="P325" s="50"/>
      <c r="Q325" s="50"/>
      <c r="R325" s="50"/>
      <c r="S325" s="50"/>
      <c r="T325" s="50"/>
      <c r="U325" s="50"/>
      <c r="V325" s="50"/>
      <c r="W325" s="50"/>
      <c r="X325" s="50"/>
      <c r="Y325" s="50"/>
      <c r="Z325" s="51"/>
      <c r="AA325" s="48">
        <v>1.2</v>
      </c>
      <c r="AB325" s="48"/>
      <c r="AC325" s="48"/>
      <c r="AD325" s="48"/>
      <c r="AE325" s="48"/>
      <c r="AF325" s="48">
        <v>0</v>
      </c>
      <c r="AG325" s="48"/>
      <c r="AH325" s="48"/>
      <c r="AI325" s="48"/>
      <c r="AJ325" s="48"/>
      <c r="AK325" s="48">
        <v>1.2</v>
      </c>
      <c r="AL325" s="48"/>
      <c r="AM325" s="48"/>
      <c r="AN325" s="48"/>
      <c r="AO325" s="48"/>
      <c r="AP325" s="48">
        <v>1.2</v>
      </c>
      <c r="AQ325" s="48"/>
      <c r="AR325" s="48"/>
      <c r="AS325" s="48"/>
      <c r="AT325" s="48"/>
      <c r="AU325" s="48">
        <v>0</v>
      </c>
      <c r="AV325" s="48"/>
      <c r="AW325" s="48"/>
      <c r="AX325" s="48"/>
      <c r="AY325" s="48"/>
      <c r="AZ325" s="48">
        <f t="shared" si="18"/>
        <v>1.2</v>
      </c>
      <c r="BA325" s="48"/>
      <c r="BB325" s="48"/>
      <c r="BC325" s="48"/>
      <c r="BD325" s="48">
        <f t="shared" si="19"/>
        <v>0</v>
      </c>
      <c r="BE325" s="48"/>
      <c r="BF325" s="48"/>
      <c r="BG325" s="48"/>
      <c r="BH325" s="48"/>
      <c r="BI325" s="48">
        <f t="shared" si="20"/>
        <v>0</v>
      </c>
      <c r="BJ325" s="48"/>
      <c r="BK325" s="48"/>
      <c r="BL325" s="48"/>
      <c r="BM325" s="48"/>
      <c r="BN325" s="48">
        <f t="shared" si="21"/>
        <v>0</v>
      </c>
      <c r="BO325" s="48"/>
      <c r="BP325" s="48"/>
      <c r="BQ325" s="48"/>
    </row>
    <row r="326" spans="1:69" ht="15" customHeight="1" x14ac:dyDescent="0.2">
      <c r="A326" s="49"/>
      <c r="B326" s="49"/>
      <c r="C326" s="45" t="s">
        <v>223</v>
      </c>
      <c r="D326" s="50"/>
      <c r="E326" s="50"/>
      <c r="F326" s="50"/>
      <c r="G326" s="50"/>
      <c r="H326" s="50"/>
      <c r="I326" s="50"/>
      <c r="J326" s="50"/>
      <c r="K326" s="50"/>
      <c r="L326" s="50"/>
      <c r="M326" s="50"/>
      <c r="N326" s="50"/>
      <c r="O326" s="50"/>
      <c r="P326" s="50"/>
      <c r="Q326" s="50"/>
      <c r="R326" s="50"/>
      <c r="S326" s="50"/>
      <c r="T326" s="50"/>
      <c r="U326" s="50"/>
      <c r="V326" s="50"/>
      <c r="W326" s="50"/>
      <c r="X326" s="50"/>
      <c r="Y326" s="50"/>
      <c r="Z326" s="51"/>
      <c r="AA326" s="48">
        <v>30</v>
      </c>
      <c r="AB326" s="48"/>
      <c r="AC326" s="48"/>
      <c r="AD326" s="48"/>
      <c r="AE326" s="48"/>
      <c r="AF326" s="48">
        <v>0</v>
      </c>
      <c r="AG326" s="48"/>
      <c r="AH326" s="48"/>
      <c r="AI326" s="48"/>
      <c r="AJ326" s="48"/>
      <c r="AK326" s="48">
        <v>30</v>
      </c>
      <c r="AL326" s="48"/>
      <c r="AM326" s="48"/>
      <c r="AN326" s="48"/>
      <c r="AO326" s="48"/>
      <c r="AP326" s="48">
        <v>30</v>
      </c>
      <c r="AQ326" s="48"/>
      <c r="AR326" s="48"/>
      <c r="AS326" s="48"/>
      <c r="AT326" s="48"/>
      <c r="AU326" s="48">
        <v>0</v>
      </c>
      <c r="AV326" s="48"/>
      <c r="AW326" s="48"/>
      <c r="AX326" s="48"/>
      <c r="AY326" s="48"/>
      <c r="AZ326" s="48">
        <f t="shared" si="18"/>
        <v>30</v>
      </c>
      <c r="BA326" s="48"/>
      <c r="BB326" s="48"/>
      <c r="BC326" s="48"/>
      <c r="BD326" s="48">
        <f t="shared" si="19"/>
        <v>0</v>
      </c>
      <c r="BE326" s="48"/>
      <c r="BF326" s="48"/>
      <c r="BG326" s="48"/>
      <c r="BH326" s="48"/>
      <c r="BI326" s="48">
        <f t="shared" si="20"/>
        <v>0</v>
      </c>
      <c r="BJ326" s="48"/>
      <c r="BK326" s="48"/>
      <c r="BL326" s="48"/>
      <c r="BM326" s="48"/>
      <c r="BN326" s="48">
        <f t="shared" si="21"/>
        <v>0</v>
      </c>
      <c r="BO326" s="48"/>
      <c r="BP326" s="48"/>
      <c r="BQ326" s="48"/>
    </row>
    <row r="327" spans="1:69" ht="25.5" customHeight="1" x14ac:dyDescent="0.2">
      <c r="A327" s="49"/>
      <c r="B327" s="49"/>
      <c r="C327" s="45" t="s">
        <v>224</v>
      </c>
      <c r="D327" s="50"/>
      <c r="E327" s="50"/>
      <c r="F327" s="50"/>
      <c r="G327" s="50"/>
      <c r="H327" s="50"/>
      <c r="I327" s="50"/>
      <c r="J327" s="50"/>
      <c r="K327" s="50"/>
      <c r="L327" s="50"/>
      <c r="M327" s="50"/>
      <c r="N327" s="50"/>
      <c r="O327" s="50"/>
      <c r="P327" s="50"/>
      <c r="Q327" s="50"/>
      <c r="R327" s="50"/>
      <c r="S327" s="50"/>
      <c r="T327" s="50"/>
      <c r="U327" s="50"/>
      <c r="V327" s="50"/>
      <c r="W327" s="50"/>
      <c r="X327" s="50"/>
      <c r="Y327" s="50"/>
      <c r="Z327" s="51"/>
      <c r="AA327" s="48">
        <v>1</v>
      </c>
      <c r="AB327" s="48"/>
      <c r="AC327" s="48"/>
      <c r="AD327" s="48"/>
      <c r="AE327" s="48"/>
      <c r="AF327" s="48">
        <v>0</v>
      </c>
      <c r="AG327" s="48"/>
      <c r="AH327" s="48"/>
      <c r="AI327" s="48"/>
      <c r="AJ327" s="48"/>
      <c r="AK327" s="48">
        <v>1</v>
      </c>
      <c r="AL327" s="48"/>
      <c r="AM327" s="48"/>
      <c r="AN327" s="48"/>
      <c r="AO327" s="48"/>
      <c r="AP327" s="48">
        <v>1</v>
      </c>
      <c r="AQ327" s="48"/>
      <c r="AR327" s="48"/>
      <c r="AS327" s="48"/>
      <c r="AT327" s="48"/>
      <c r="AU327" s="48">
        <v>0</v>
      </c>
      <c r="AV327" s="48"/>
      <c r="AW327" s="48"/>
      <c r="AX327" s="48"/>
      <c r="AY327" s="48"/>
      <c r="AZ327" s="48">
        <f t="shared" si="18"/>
        <v>1</v>
      </c>
      <c r="BA327" s="48"/>
      <c r="BB327" s="48"/>
      <c r="BC327" s="48"/>
      <c r="BD327" s="48">
        <f t="shared" si="19"/>
        <v>0</v>
      </c>
      <c r="BE327" s="48"/>
      <c r="BF327" s="48"/>
      <c r="BG327" s="48"/>
      <c r="BH327" s="48"/>
      <c r="BI327" s="48">
        <f t="shared" si="20"/>
        <v>0</v>
      </c>
      <c r="BJ327" s="48"/>
      <c r="BK327" s="48"/>
      <c r="BL327" s="48"/>
      <c r="BM327" s="48"/>
      <c r="BN327" s="48">
        <f t="shared" si="21"/>
        <v>0</v>
      </c>
      <c r="BO327" s="48"/>
      <c r="BP327" s="48"/>
      <c r="BQ327" s="48"/>
    </row>
    <row r="328" spans="1:69" ht="15" customHeight="1" x14ac:dyDescent="0.2">
      <c r="A328" s="49"/>
      <c r="B328" s="49"/>
      <c r="C328" s="45" t="s">
        <v>225</v>
      </c>
      <c r="D328" s="50"/>
      <c r="E328" s="50"/>
      <c r="F328" s="50"/>
      <c r="G328" s="50"/>
      <c r="H328" s="50"/>
      <c r="I328" s="50"/>
      <c r="J328" s="50"/>
      <c r="K328" s="50"/>
      <c r="L328" s="50"/>
      <c r="M328" s="50"/>
      <c r="N328" s="50"/>
      <c r="O328" s="50"/>
      <c r="P328" s="50"/>
      <c r="Q328" s="50"/>
      <c r="R328" s="50"/>
      <c r="S328" s="50"/>
      <c r="T328" s="50"/>
      <c r="U328" s="50"/>
      <c r="V328" s="50"/>
      <c r="W328" s="50"/>
      <c r="X328" s="50"/>
      <c r="Y328" s="50"/>
      <c r="Z328" s="51"/>
      <c r="AA328" s="48">
        <v>45</v>
      </c>
      <c r="AB328" s="48"/>
      <c r="AC328" s="48"/>
      <c r="AD328" s="48"/>
      <c r="AE328" s="48"/>
      <c r="AF328" s="48">
        <v>0</v>
      </c>
      <c r="AG328" s="48"/>
      <c r="AH328" s="48"/>
      <c r="AI328" s="48"/>
      <c r="AJ328" s="48"/>
      <c r="AK328" s="48">
        <v>45</v>
      </c>
      <c r="AL328" s="48"/>
      <c r="AM328" s="48"/>
      <c r="AN328" s="48"/>
      <c r="AO328" s="48"/>
      <c r="AP328" s="48">
        <v>45</v>
      </c>
      <c r="AQ328" s="48"/>
      <c r="AR328" s="48"/>
      <c r="AS328" s="48"/>
      <c r="AT328" s="48"/>
      <c r="AU328" s="48">
        <v>0</v>
      </c>
      <c r="AV328" s="48"/>
      <c r="AW328" s="48"/>
      <c r="AX328" s="48"/>
      <c r="AY328" s="48"/>
      <c r="AZ328" s="48">
        <f t="shared" si="18"/>
        <v>45</v>
      </c>
      <c r="BA328" s="48"/>
      <c r="BB328" s="48"/>
      <c r="BC328" s="48"/>
      <c r="BD328" s="48">
        <f t="shared" si="19"/>
        <v>0</v>
      </c>
      <c r="BE328" s="48"/>
      <c r="BF328" s="48"/>
      <c r="BG328" s="48"/>
      <c r="BH328" s="48"/>
      <c r="BI328" s="48">
        <f t="shared" si="20"/>
        <v>0</v>
      </c>
      <c r="BJ328" s="48"/>
      <c r="BK328" s="48"/>
      <c r="BL328" s="48"/>
      <c r="BM328" s="48"/>
      <c r="BN328" s="48">
        <f t="shared" si="21"/>
        <v>0</v>
      </c>
      <c r="BO328" s="48"/>
      <c r="BP328" s="48"/>
      <c r="BQ328" s="48"/>
    </row>
    <row r="329" spans="1:69" ht="15" customHeight="1" x14ac:dyDescent="0.2">
      <c r="A329" s="49"/>
      <c r="B329" s="49"/>
      <c r="C329" s="45" t="s">
        <v>226</v>
      </c>
      <c r="D329" s="50"/>
      <c r="E329" s="50"/>
      <c r="F329" s="50"/>
      <c r="G329" s="50"/>
      <c r="H329" s="50"/>
      <c r="I329" s="50"/>
      <c r="J329" s="50"/>
      <c r="K329" s="50"/>
      <c r="L329" s="50"/>
      <c r="M329" s="50"/>
      <c r="N329" s="50"/>
      <c r="O329" s="50"/>
      <c r="P329" s="50"/>
      <c r="Q329" s="50"/>
      <c r="R329" s="50"/>
      <c r="S329" s="50"/>
      <c r="T329" s="50"/>
      <c r="U329" s="50"/>
      <c r="V329" s="50"/>
      <c r="W329" s="50"/>
      <c r="X329" s="50"/>
      <c r="Y329" s="50"/>
      <c r="Z329" s="51"/>
      <c r="AA329" s="48">
        <v>2</v>
      </c>
      <c r="AB329" s="48"/>
      <c r="AC329" s="48"/>
      <c r="AD329" s="48"/>
      <c r="AE329" s="48"/>
      <c r="AF329" s="48">
        <v>0</v>
      </c>
      <c r="AG329" s="48"/>
      <c r="AH329" s="48"/>
      <c r="AI329" s="48"/>
      <c r="AJ329" s="48"/>
      <c r="AK329" s="48">
        <v>2</v>
      </c>
      <c r="AL329" s="48"/>
      <c r="AM329" s="48"/>
      <c r="AN329" s="48"/>
      <c r="AO329" s="48"/>
      <c r="AP329" s="48">
        <v>2</v>
      </c>
      <c r="AQ329" s="48"/>
      <c r="AR329" s="48"/>
      <c r="AS329" s="48"/>
      <c r="AT329" s="48"/>
      <c r="AU329" s="48">
        <v>0</v>
      </c>
      <c r="AV329" s="48"/>
      <c r="AW329" s="48"/>
      <c r="AX329" s="48"/>
      <c r="AY329" s="48"/>
      <c r="AZ329" s="48">
        <f t="shared" si="18"/>
        <v>2</v>
      </c>
      <c r="BA329" s="48"/>
      <c r="BB329" s="48"/>
      <c r="BC329" s="48"/>
      <c r="BD329" s="48">
        <f t="shared" si="19"/>
        <v>0</v>
      </c>
      <c r="BE329" s="48"/>
      <c r="BF329" s="48"/>
      <c r="BG329" s="48"/>
      <c r="BH329" s="48"/>
      <c r="BI329" s="48">
        <f t="shared" si="20"/>
        <v>0</v>
      </c>
      <c r="BJ329" s="48"/>
      <c r="BK329" s="48"/>
      <c r="BL329" s="48"/>
      <c r="BM329" s="48"/>
      <c r="BN329" s="48">
        <f t="shared" si="21"/>
        <v>0</v>
      </c>
      <c r="BO329" s="48"/>
      <c r="BP329" s="48"/>
      <c r="BQ329" s="48"/>
    </row>
    <row r="330" spans="1:69" ht="15" customHeight="1" x14ac:dyDescent="0.2">
      <c r="A330" s="49"/>
      <c r="B330" s="49"/>
      <c r="C330" s="45" t="s">
        <v>227</v>
      </c>
      <c r="D330" s="50"/>
      <c r="E330" s="50"/>
      <c r="F330" s="50"/>
      <c r="G330" s="50"/>
      <c r="H330" s="50"/>
      <c r="I330" s="50"/>
      <c r="J330" s="50"/>
      <c r="K330" s="50"/>
      <c r="L330" s="50"/>
      <c r="M330" s="50"/>
      <c r="N330" s="50"/>
      <c r="O330" s="50"/>
      <c r="P330" s="50"/>
      <c r="Q330" s="50"/>
      <c r="R330" s="50"/>
      <c r="S330" s="50"/>
      <c r="T330" s="50"/>
      <c r="U330" s="50"/>
      <c r="V330" s="50"/>
      <c r="W330" s="50"/>
      <c r="X330" s="50"/>
      <c r="Y330" s="50"/>
      <c r="Z330" s="51"/>
      <c r="AA330" s="48">
        <v>40</v>
      </c>
      <c r="AB330" s="48"/>
      <c r="AC330" s="48"/>
      <c r="AD330" s="48"/>
      <c r="AE330" s="48"/>
      <c r="AF330" s="48">
        <v>0</v>
      </c>
      <c r="AG330" s="48"/>
      <c r="AH330" s="48"/>
      <c r="AI330" s="48"/>
      <c r="AJ330" s="48"/>
      <c r="AK330" s="48">
        <v>40</v>
      </c>
      <c r="AL330" s="48"/>
      <c r="AM330" s="48"/>
      <c r="AN330" s="48"/>
      <c r="AO330" s="48"/>
      <c r="AP330" s="48">
        <v>40</v>
      </c>
      <c r="AQ330" s="48"/>
      <c r="AR330" s="48"/>
      <c r="AS330" s="48"/>
      <c r="AT330" s="48"/>
      <c r="AU330" s="48">
        <v>0</v>
      </c>
      <c r="AV330" s="48"/>
      <c r="AW330" s="48"/>
      <c r="AX330" s="48"/>
      <c r="AY330" s="48"/>
      <c r="AZ330" s="48">
        <f t="shared" si="18"/>
        <v>40</v>
      </c>
      <c r="BA330" s="48"/>
      <c r="BB330" s="48"/>
      <c r="BC330" s="48"/>
      <c r="BD330" s="48">
        <f t="shared" si="19"/>
        <v>0</v>
      </c>
      <c r="BE330" s="48"/>
      <c r="BF330" s="48"/>
      <c r="BG330" s="48"/>
      <c r="BH330" s="48"/>
      <c r="BI330" s="48">
        <f t="shared" si="20"/>
        <v>0</v>
      </c>
      <c r="BJ330" s="48"/>
      <c r="BK330" s="48"/>
      <c r="BL330" s="48"/>
      <c r="BM330" s="48"/>
      <c r="BN330" s="48">
        <f t="shared" si="21"/>
        <v>0</v>
      </c>
      <c r="BO330" s="48"/>
      <c r="BP330" s="48"/>
      <c r="BQ330" s="48"/>
    </row>
    <row r="331" spans="1:69" ht="15" customHeight="1" x14ac:dyDescent="0.2">
      <c r="A331" s="49"/>
      <c r="B331" s="49"/>
      <c r="C331" s="45" t="s">
        <v>228</v>
      </c>
      <c r="D331" s="50"/>
      <c r="E331" s="50"/>
      <c r="F331" s="50"/>
      <c r="G331" s="50"/>
      <c r="H331" s="50"/>
      <c r="I331" s="50"/>
      <c r="J331" s="50"/>
      <c r="K331" s="50"/>
      <c r="L331" s="50"/>
      <c r="M331" s="50"/>
      <c r="N331" s="50"/>
      <c r="O331" s="50"/>
      <c r="P331" s="50"/>
      <c r="Q331" s="50"/>
      <c r="R331" s="50"/>
      <c r="S331" s="50"/>
      <c r="T331" s="50"/>
      <c r="U331" s="50"/>
      <c r="V331" s="50"/>
      <c r="W331" s="50"/>
      <c r="X331" s="50"/>
      <c r="Y331" s="50"/>
      <c r="Z331" s="51"/>
      <c r="AA331" s="48">
        <v>20</v>
      </c>
      <c r="AB331" s="48"/>
      <c r="AC331" s="48"/>
      <c r="AD331" s="48"/>
      <c r="AE331" s="48"/>
      <c r="AF331" s="48">
        <v>0</v>
      </c>
      <c r="AG331" s="48"/>
      <c r="AH331" s="48"/>
      <c r="AI331" s="48"/>
      <c r="AJ331" s="48"/>
      <c r="AK331" s="48">
        <v>20</v>
      </c>
      <c r="AL331" s="48"/>
      <c r="AM331" s="48"/>
      <c r="AN331" s="48"/>
      <c r="AO331" s="48"/>
      <c r="AP331" s="48">
        <v>20</v>
      </c>
      <c r="AQ331" s="48"/>
      <c r="AR331" s="48"/>
      <c r="AS331" s="48"/>
      <c r="AT331" s="48"/>
      <c r="AU331" s="48">
        <v>0</v>
      </c>
      <c r="AV331" s="48"/>
      <c r="AW331" s="48"/>
      <c r="AX331" s="48"/>
      <c r="AY331" s="48"/>
      <c r="AZ331" s="48">
        <f t="shared" si="18"/>
        <v>20</v>
      </c>
      <c r="BA331" s="48"/>
      <c r="BB331" s="48"/>
      <c r="BC331" s="48"/>
      <c r="BD331" s="48">
        <f t="shared" si="19"/>
        <v>0</v>
      </c>
      <c r="BE331" s="48"/>
      <c r="BF331" s="48"/>
      <c r="BG331" s="48"/>
      <c r="BH331" s="48"/>
      <c r="BI331" s="48">
        <f t="shared" si="20"/>
        <v>0</v>
      </c>
      <c r="BJ331" s="48"/>
      <c r="BK331" s="48"/>
      <c r="BL331" s="48"/>
      <c r="BM331" s="48"/>
      <c r="BN331" s="48">
        <f t="shared" si="21"/>
        <v>0</v>
      </c>
      <c r="BO331" s="48"/>
      <c r="BP331" s="48"/>
      <c r="BQ331" s="48"/>
    </row>
    <row r="332" spans="1:69" ht="15" customHeight="1" x14ac:dyDescent="0.2">
      <c r="A332" s="49"/>
      <c r="B332" s="49"/>
      <c r="C332" s="45" t="s">
        <v>229</v>
      </c>
      <c r="D332" s="50"/>
      <c r="E332" s="50"/>
      <c r="F332" s="50"/>
      <c r="G332" s="50"/>
      <c r="H332" s="50"/>
      <c r="I332" s="50"/>
      <c r="J332" s="50"/>
      <c r="K332" s="50"/>
      <c r="L332" s="50"/>
      <c r="M332" s="50"/>
      <c r="N332" s="50"/>
      <c r="O332" s="50"/>
      <c r="P332" s="50"/>
      <c r="Q332" s="50"/>
      <c r="R332" s="50"/>
      <c r="S332" s="50"/>
      <c r="T332" s="50"/>
      <c r="U332" s="50"/>
      <c r="V332" s="50"/>
      <c r="W332" s="50"/>
      <c r="X332" s="50"/>
      <c r="Y332" s="50"/>
      <c r="Z332" s="51"/>
      <c r="AA332" s="48">
        <v>6</v>
      </c>
      <c r="AB332" s="48"/>
      <c r="AC332" s="48"/>
      <c r="AD332" s="48"/>
      <c r="AE332" s="48"/>
      <c r="AF332" s="48">
        <v>0</v>
      </c>
      <c r="AG332" s="48"/>
      <c r="AH332" s="48"/>
      <c r="AI332" s="48"/>
      <c r="AJ332" s="48"/>
      <c r="AK332" s="48">
        <v>6</v>
      </c>
      <c r="AL332" s="48"/>
      <c r="AM332" s="48"/>
      <c r="AN332" s="48"/>
      <c r="AO332" s="48"/>
      <c r="AP332" s="48">
        <v>6</v>
      </c>
      <c r="AQ332" s="48"/>
      <c r="AR332" s="48"/>
      <c r="AS332" s="48"/>
      <c r="AT332" s="48"/>
      <c r="AU332" s="48">
        <v>0</v>
      </c>
      <c r="AV332" s="48"/>
      <c r="AW332" s="48"/>
      <c r="AX332" s="48"/>
      <c r="AY332" s="48"/>
      <c r="AZ332" s="48">
        <f t="shared" si="18"/>
        <v>6</v>
      </c>
      <c r="BA332" s="48"/>
      <c r="BB332" s="48"/>
      <c r="BC332" s="48"/>
      <c r="BD332" s="48">
        <f t="shared" si="19"/>
        <v>0</v>
      </c>
      <c r="BE332" s="48"/>
      <c r="BF332" s="48"/>
      <c r="BG332" s="48"/>
      <c r="BH332" s="48"/>
      <c r="BI332" s="48">
        <f t="shared" si="20"/>
        <v>0</v>
      </c>
      <c r="BJ332" s="48"/>
      <c r="BK332" s="48"/>
      <c r="BL332" s="48"/>
      <c r="BM332" s="48"/>
      <c r="BN332" s="48">
        <f t="shared" si="21"/>
        <v>0</v>
      </c>
      <c r="BO332" s="48"/>
      <c r="BP332" s="48"/>
      <c r="BQ332" s="48"/>
    </row>
    <row r="333" spans="1:69" ht="15" customHeight="1" x14ac:dyDescent="0.2">
      <c r="A333" s="49"/>
      <c r="B333" s="49"/>
      <c r="C333" s="45" t="s">
        <v>230</v>
      </c>
      <c r="D333" s="50"/>
      <c r="E333" s="50"/>
      <c r="F333" s="50"/>
      <c r="G333" s="50"/>
      <c r="H333" s="50"/>
      <c r="I333" s="50"/>
      <c r="J333" s="50"/>
      <c r="K333" s="50"/>
      <c r="L333" s="50"/>
      <c r="M333" s="50"/>
      <c r="N333" s="50"/>
      <c r="O333" s="50"/>
      <c r="P333" s="50"/>
      <c r="Q333" s="50"/>
      <c r="R333" s="50"/>
      <c r="S333" s="50"/>
      <c r="T333" s="50"/>
      <c r="U333" s="50"/>
      <c r="V333" s="50"/>
      <c r="W333" s="50"/>
      <c r="X333" s="50"/>
      <c r="Y333" s="50"/>
      <c r="Z333" s="51"/>
      <c r="AA333" s="48">
        <v>10</v>
      </c>
      <c r="AB333" s="48"/>
      <c r="AC333" s="48"/>
      <c r="AD333" s="48"/>
      <c r="AE333" s="48"/>
      <c r="AF333" s="48">
        <v>0</v>
      </c>
      <c r="AG333" s="48"/>
      <c r="AH333" s="48"/>
      <c r="AI333" s="48"/>
      <c r="AJ333" s="48"/>
      <c r="AK333" s="48">
        <v>10</v>
      </c>
      <c r="AL333" s="48"/>
      <c r="AM333" s="48"/>
      <c r="AN333" s="48"/>
      <c r="AO333" s="48"/>
      <c r="AP333" s="48">
        <v>10</v>
      </c>
      <c r="AQ333" s="48"/>
      <c r="AR333" s="48"/>
      <c r="AS333" s="48"/>
      <c r="AT333" s="48"/>
      <c r="AU333" s="48">
        <v>0</v>
      </c>
      <c r="AV333" s="48"/>
      <c r="AW333" s="48"/>
      <c r="AX333" s="48"/>
      <c r="AY333" s="48"/>
      <c r="AZ333" s="48">
        <f t="shared" si="18"/>
        <v>10</v>
      </c>
      <c r="BA333" s="48"/>
      <c r="BB333" s="48"/>
      <c r="BC333" s="48"/>
      <c r="BD333" s="48">
        <f t="shared" si="19"/>
        <v>0</v>
      </c>
      <c r="BE333" s="48"/>
      <c r="BF333" s="48"/>
      <c r="BG333" s="48"/>
      <c r="BH333" s="48"/>
      <c r="BI333" s="48">
        <f t="shared" si="20"/>
        <v>0</v>
      </c>
      <c r="BJ333" s="48"/>
      <c r="BK333" s="48"/>
      <c r="BL333" s="48"/>
      <c r="BM333" s="48"/>
      <c r="BN333" s="48">
        <f t="shared" si="21"/>
        <v>0</v>
      </c>
      <c r="BO333" s="48"/>
      <c r="BP333" s="48"/>
      <c r="BQ333" s="48"/>
    </row>
    <row r="334" spans="1:69" ht="15" customHeight="1" x14ac:dyDescent="0.2">
      <c r="A334" s="49"/>
      <c r="B334" s="49"/>
      <c r="C334" s="45" t="s">
        <v>231</v>
      </c>
      <c r="D334" s="50"/>
      <c r="E334" s="50"/>
      <c r="F334" s="50"/>
      <c r="G334" s="50"/>
      <c r="H334" s="50"/>
      <c r="I334" s="50"/>
      <c r="J334" s="50"/>
      <c r="K334" s="50"/>
      <c r="L334" s="50"/>
      <c r="M334" s="50"/>
      <c r="N334" s="50"/>
      <c r="O334" s="50"/>
      <c r="P334" s="50"/>
      <c r="Q334" s="50"/>
      <c r="R334" s="50"/>
      <c r="S334" s="50"/>
      <c r="T334" s="50"/>
      <c r="U334" s="50"/>
      <c r="V334" s="50"/>
      <c r="W334" s="50"/>
      <c r="X334" s="50"/>
      <c r="Y334" s="50"/>
      <c r="Z334" s="51"/>
      <c r="AA334" s="48">
        <v>20</v>
      </c>
      <c r="AB334" s="48"/>
      <c r="AC334" s="48"/>
      <c r="AD334" s="48"/>
      <c r="AE334" s="48"/>
      <c r="AF334" s="48">
        <v>0</v>
      </c>
      <c r="AG334" s="48"/>
      <c r="AH334" s="48"/>
      <c r="AI334" s="48"/>
      <c r="AJ334" s="48"/>
      <c r="AK334" s="48">
        <v>20</v>
      </c>
      <c r="AL334" s="48"/>
      <c r="AM334" s="48"/>
      <c r="AN334" s="48"/>
      <c r="AO334" s="48"/>
      <c r="AP334" s="48">
        <v>20</v>
      </c>
      <c r="AQ334" s="48"/>
      <c r="AR334" s="48"/>
      <c r="AS334" s="48"/>
      <c r="AT334" s="48"/>
      <c r="AU334" s="48">
        <v>0</v>
      </c>
      <c r="AV334" s="48"/>
      <c r="AW334" s="48"/>
      <c r="AX334" s="48"/>
      <c r="AY334" s="48"/>
      <c r="AZ334" s="48">
        <f t="shared" si="18"/>
        <v>20</v>
      </c>
      <c r="BA334" s="48"/>
      <c r="BB334" s="48"/>
      <c r="BC334" s="48"/>
      <c r="BD334" s="48">
        <f t="shared" si="19"/>
        <v>0</v>
      </c>
      <c r="BE334" s="48"/>
      <c r="BF334" s="48"/>
      <c r="BG334" s="48"/>
      <c r="BH334" s="48"/>
      <c r="BI334" s="48">
        <f t="shared" si="20"/>
        <v>0</v>
      </c>
      <c r="BJ334" s="48"/>
      <c r="BK334" s="48"/>
      <c r="BL334" s="48"/>
      <c r="BM334" s="48"/>
      <c r="BN334" s="48">
        <f t="shared" si="21"/>
        <v>0</v>
      </c>
      <c r="BO334" s="48"/>
      <c r="BP334" s="48"/>
      <c r="BQ334" s="48"/>
    </row>
    <row r="335" spans="1:69" ht="15.75" customHeight="1" x14ac:dyDescent="0.2">
      <c r="A335" s="68" t="s">
        <v>61</v>
      </c>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c r="AC335" s="68"/>
      <c r="AD335" s="68"/>
      <c r="AE335" s="68"/>
      <c r="AF335" s="68"/>
      <c r="AG335" s="68"/>
      <c r="AH335" s="68"/>
      <c r="AI335" s="68"/>
      <c r="AJ335" s="68"/>
      <c r="AK335" s="68"/>
      <c r="AL335" s="68"/>
      <c r="AM335" s="68"/>
      <c r="AN335" s="68"/>
      <c r="AO335" s="68"/>
      <c r="AP335" s="68"/>
      <c r="AQ335" s="68"/>
      <c r="AR335" s="68"/>
      <c r="AS335" s="68"/>
      <c r="AT335" s="68"/>
      <c r="AU335" s="68"/>
      <c r="AV335" s="68"/>
      <c r="AW335" s="68"/>
      <c r="AX335" s="68"/>
      <c r="AY335" s="68"/>
      <c r="AZ335" s="68"/>
      <c r="BA335" s="68"/>
      <c r="BB335" s="68"/>
      <c r="BC335" s="68"/>
      <c r="BD335" s="68"/>
      <c r="BE335" s="68"/>
      <c r="BF335" s="68"/>
      <c r="BG335" s="68"/>
      <c r="BH335" s="68"/>
      <c r="BI335" s="68"/>
      <c r="BJ335" s="68"/>
      <c r="BK335" s="68"/>
      <c r="BL335" s="68"/>
      <c r="BM335" s="68"/>
      <c r="BN335" s="68"/>
      <c r="BO335" s="68"/>
      <c r="BP335" s="68"/>
      <c r="BQ335" s="68"/>
    </row>
    <row r="336" spans="1:69" ht="15" customHeight="1" x14ac:dyDescent="0.2">
      <c r="A336" s="128" t="s">
        <v>321</v>
      </c>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28"/>
      <c r="AE336" s="128"/>
      <c r="AF336" s="128"/>
      <c r="AG336" s="128"/>
      <c r="AH336" s="128"/>
      <c r="AI336" s="128"/>
      <c r="AJ336" s="128"/>
      <c r="AK336" s="128"/>
      <c r="AL336" s="128"/>
      <c r="AM336" s="128"/>
      <c r="AN336" s="128"/>
      <c r="AO336" s="128"/>
      <c r="AP336" s="128"/>
      <c r="AQ336" s="128"/>
      <c r="AR336" s="128"/>
      <c r="AS336" s="128"/>
      <c r="AT336" s="128"/>
      <c r="AU336" s="128"/>
      <c r="AV336" s="128"/>
      <c r="AW336" s="128"/>
      <c r="AX336" s="128"/>
      <c r="AY336" s="128"/>
      <c r="AZ336" s="128"/>
      <c r="BA336" s="128"/>
      <c r="BB336" s="128"/>
      <c r="BC336" s="128"/>
      <c r="BD336" s="128"/>
      <c r="BE336" s="128"/>
      <c r="BF336" s="128"/>
      <c r="BG336" s="128"/>
      <c r="BH336" s="128"/>
      <c r="BI336" s="128"/>
      <c r="BJ336" s="128"/>
      <c r="BK336" s="128"/>
      <c r="BL336" s="128"/>
      <c r="BM336" s="128"/>
      <c r="BN336" s="128"/>
    </row>
    <row r="337" spans="1:107" s="30" customFormat="1" ht="47.25" customHeight="1" x14ac:dyDescent="0.2">
      <c r="A337" s="119" t="s">
        <v>62</v>
      </c>
      <c r="B337" s="119"/>
      <c r="C337" s="119" t="s">
        <v>4</v>
      </c>
      <c r="D337" s="119"/>
      <c r="E337" s="119"/>
      <c r="F337" s="119"/>
      <c r="G337" s="119"/>
      <c r="H337" s="119"/>
      <c r="I337" s="119"/>
      <c r="J337" s="119"/>
      <c r="K337" s="119"/>
      <c r="L337" s="119"/>
      <c r="M337" s="119"/>
      <c r="N337" s="119"/>
      <c r="O337" s="119"/>
      <c r="P337" s="119"/>
      <c r="Q337" s="119"/>
      <c r="R337" s="119"/>
      <c r="S337" s="119" t="s">
        <v>63</v>
      </c>
      <c r="T337" s="119"/>
      <c r="U337" s="119"/>
      <c r="V337" s="119"/>
      <c r="W337" s="119"/>
      <c r="X337" s="119"/>
      <c r="Y337" s="119"/>
      <c r="Z337" s="119"/>
      <c r="AA337" s="119" t="s">
        <v>64</v>
      </c>
      <c r="AB337" s="119"/>
      <c r="AC337" s="119"/>
      <c r="AD337" s="119"/>
      <c r="AE337" s="119"/>
      <c r="AF337" s="119"/>
      <c r="AG337" s="119"/>
      <c r="AH337" s="119"/>
      <c r="AI337" s="119" t="s">
        <v>65</v>
      </c>
      <c r="AJ337" s="119"/>
      <c r="AK337" s="119"/>
      <c r="AL337" s="119"/>
      <c r="AM337" s="119"/>
      <c r="AN337" s="119"/>
      <c r="AO337" s="119"/>
      <c r="AP337" s="119"/>
      <c r="AQ337" s="119" t="s">
        <v>0</v>
      </c>
      <c r="AR337" s="119"/>
      <c r="AS337" s="119"/>
      <c r="AT337" s="119"/>
      <c r="AU337" s="119"/>
      <c r="AV337" s="119"/>
      <c r="AW337" s="119"/>
      <c r="AX337" s="119"/>
      <c r="AY337" s="119" t="s">
        <v>66</v>
      </c>
      <c r="AZ337" s="49"/>
      <c r="BA337" s="49"/>
      <c r="BB337" s="49"/>
      <c r="BC337" s="49"/>
      <c r="BD337" s="49"/>
      <c r="BE337" s="49"/>
      <c r="BF337" s="49"/>
      <c r="BG337" s="119" t="s">
        <v>67</v>
      </c>
      <c r="BH337" s="49"/>
      <c r="BI337" s="49"/>
      <c r="BJ337" s="49"/>
      <c r="BK337" s="49"/>
      <c r="BL337" s="49"/>
      <c r="BM337" s="49"/>
      <c r="BN337" s="49"/>
      <c r="BO337" s="29"/>
      <c r="BP337" s="29"/>
      <c r="BQ337" s="29"/>
    </row>
    <row r="338" spans="1:107" s="30" customFormat="1" ht="18" hidden="1" customHeight="1" x14ac:dyDescent="0.2">
      <c r="A338" s="49" t="s">
        <v>11</v>
      </c>
      <c r="B338" s="49"/>
      <c r="C338" s="127" t="s">
        <v>12</v>
      </c>
      <c r="D338" s="127"/>
      <c r="E338" s="127"/>
      <c r="F338" s="127"/>
      <c r="G338" s="127"/>
      <c r="H338" s="127"/>
      <c r="I338" s="127"/>
      <c r="J338" s="127"/>
      <c r="K338" s="127"/>
      <c r="L338" s="127"/>
      <c r="M338" s="127"/>
      <c r="N338" s="127"/>
      <c r="O338" s="127"/>
      <c r="P338" s="127"/>
      <c r="Q338" s="127"/>
      <c r="R338" s="127"/>
      <c r="S338" s="126" t="s">
        <v>8</v>
      </c>
      <c r="T338" s="126"/>
      <c r="U338" s="126"/>
      <c r="V338" s="126"/>
      <c r="W338" s="126"/>
      <c r="X338" s="126" t="s">
        <v>7</v>
      </c>
      <c r="Y338" s="126"/>
      <c r="Z338" s="126"/>
      <c r="AA338" s="126"/>
      <c r="AB338" s="126"/>
      <c r="AC338" s="66" t="s">
        <v>13</v>
      </c>
      <c r="AD338" s="125"/>
      <c r="AE338" s="125"/>
      <c r="AF338" s="125"/>
      <c r="AG338" s="125"/>
      <c r="AH338" s="125"/>
      <c r="AI338" s="126" t="s">
        <v>9</v>
      </c>
      <c r="AJ338" s="126"/>
      <c r="AK338" s="126"/>
      <c r="AL338" s="126"/>
      <c r="AM338" s="126"/>
      <c r="AN338" s="126" t="s">
        <v>10</v>
      </c>
      <c r="AO338" s="126"/>
      <c r="AP338" s="126"/>
      <c r="AQ338" s="126"/>
      <c r="AR338" s="126"/>
      <c r="AS338" s="66" t="s">
        <v>13</v>
      </c>
      <c r="AT338" s="125"/>
      <c r="AU338" s="125"/>
      <c r="AV338" s="125"/>
      <c r="AW338" s="125"/>
      <c r="AX338" s="125"/>
      <c r="AY338" s="65" t="s">
        <v>14</v>
      </c>
      <c r="AZ338" s="65"/>
      <c r="BA338" s="65"/>
      <c r="BB338" s="65"/>
      <c r="BC338" s="65"/>
      <c r="BD338" s="65" t="s">
        <v>14</v>
      </c>
      <c r="BE338" s="65"/>
      <c r="BF338" s="65"/>
      <c r="BG338" s="65"/>
      <c r="BH338" s="65"/>
      <c r="BI338" s="125" t="s">
        <v>13</v>
      </c>
      <c r="BJ338" s="125"/>
      <c r="BK338" s="125"/>
      <c r="BL338" s="125"/>
      <c r="BM338" s="125"/>
      <c r="BN338" s="125"/>
      <c r="BO338" s="31"/>
      <c r="BP338" s="31"/>
      <c r="BQ338" s="31"/>
      <c r="CA338" s="30" t="s">
        <v>15</v>
      </c>
    </row>
    <row r="339" spans="1:107" s="24" customFormat="1" ht="15" customHeight="1" x14ac:dyDescent="0.25">
      <c r="A339" s="119">
        <v>1</v>
      </c>
      <c r="B339" s="119"/>
      <c r="C339" s="119">
        <v>2</v>
      </c>
      <c r="D339" s="119"/>
      <c r="E339" s="119"/>
      <c r="F339" s="119"/>
      <c r="G339" s="119"/>
      <c r="H339" s="119"/>
      <c r="I339" s="119"/>
      <c r="J339" s="119"/>
      <c r="K339" s="119"/>
      <c r="L339" s="119"/>
      <c r="M339" s="119"/>
      <c r="N339" s="119"/>
      <c r="O339" s="119"/>
      <c r="P339" s="119"/>
      <c r="Q339" s="119"/>
      <c r="R339" s="119"/>
      <c r="S339" s="119">
        <v>3</v>
      </c>
      <c r="T339" s="49"/>
      <c r="U339" s="49"/>
      <c r="V339" s="49"/>
      <c r="W339" s="49"/>
      <c r="X339" s="49"/>
      <c r="Y339" s="49"/>
      <c r="Z339" s="49"/>
      <c r="AA339" s="119">
        <v>4</v>
      </c>
      <c r="AB339" s="49"/>
      <c r="AC339" s="49"/>
      <c r="AD339" s="49"/>
      <c r="AE339" s="49"/>
      <c r="AF339" s="49"/>
      <c r="AG339" s="49"/>
      <c r="AH339" s="49"/>
      <c r="AI339" s="119">
        <v>5</v>
      </c>
      <c r="AJ339" s="49"/>
      <c r="AK339" s="49"/>
      <c r="AL339" s="49"/>
      <c r="AM339" s="49"/>
      <c r="AN339" s="49"/>
      <c r="AO339" s="49"/>
      <c r="AP339" s="49"/>
      <c r="AQ339" s="119" t="s">
        <v>68</v>
      </c>
      <c r="AR339" s="49"/>
      <c r="AS339" s="49"/>
      <c r="AT339" s="49"/>
      <c r="AU339" s="49"/>
      <c r="AV339" s="49"/>
      <c r="AW339" s="49"/>
      <c r="AX339" s="49"/>
      <c r="AY339" s="119">
        <v>7</v>
      </c>
      <c r="AZ339" s="49"/>
      <c r="BA339" s="49"/>
      <c r="BB339" s="49"/>
      <c r="BC339" s="49"/>
      <c r="BD339" s="49"/>
      <c r="BE339" s="49"/>
      <c r="BF339" s="49"/>
      <c r="BG339" s="118" t="s">
        <v>69</v>
      </c>
      <c r="BH339" s="49"/>
      <c r="BI339" s="49"/>
      <c r="BJ339" s="49"/>
      <c r="BK339" s="49"/>
      <c r="BL339" s="49"/>
      <c r="BM339" s="49"/>
      <c r="BN339" s="49"/>
      <c r="BO339" s="28"/>
      <c r="BP339" s="28"/>
      <c r="BQ339" s="28"/>
    </row>
    <row r="340" spans="1:107" s="33" customFormat="1" ht="16.5" customHeight="1" x14ac:dyDescent="0.25">
      <c r="A340" s="53" t="s">
        <v>5</v>
      </c>
      <c r="B340" s="53"/>
      <c r="C340" s="114" t="s">
        <v>70</v>
      </c>
      <c r="D340" s="114"/>
      <c r="E340" s="114"/>
      <c r="F340" s="114"/>
      <c r="G340" s="114"/>
      <c r="H340" s="114"/>
      <c r="I340" s="114"/>
      <c r="J340" s="114"/>
      <c r="K340" s="114"/>
      <c r="L340" s="114"/>
      <c r="M340" s="114"/>
      <c r="N340" s="114"/>
      <c r="O340" s="114"/>
      <c r="P340" s="114"/>
      <c r="Q340" s="114"/>
      <c r="R340" s="114"/>
      <c r="S340" s="105" t="s">
        <v>41</v>
      </c>
      <c r="T340" s="115"/>
      <c r="U340" s="115"/>
      <c r="V340" s="115"/>
      <c r="W340" s="115"/>
      <c r="X340" s="115"/>
      <c r="Y340" s="115"/>
      <c r="Z340" s="115"/>
      <c r="AA340" s="103">
        <f>AA341+AA342+AA343+AA344</f>
        <v>0</v>
      </c>
      <c r="AB340" s="104"/>
      <c r="AC340" s="104"/>
      <c r="AD340" s="104"/>
      <c r="AE340" s="104"/>
      <c r="AF340" s="104"/>
      <c r="AG340" s="104"/>
      <c r="AH340" s="104"/>
      <c r="AI340" s="103">
        <f>AI341+AI342+AI343+AI344</f>
        <v>0</v>
      </c>
      <c r="AJ340" s="104"/>
      <c r="AK340" s="104"/>
      <c r="AL340" s="104"/>
      <c r="AM340" s="104"/>
      <c r="AN340" s="104"/>
      <c r="AO340" s="104"/>
      <c r="AP340" s="104"/>
      <c r="AQ340" s="103">
        <f>AQ341+AQ342+AQ343+AQ344</f>
        <v>0</v>
      </c>
      <c r="AR340" s="104"/>
      <c r="AS340" s="104"/>
      <c r="AT340" s="104"/>
      <c r="AU340" s="104"/>
      <c r="AV340" s="104"/>
      <c r="AW340" s="104"/>
      <c r="AX340" s="104"/>
      <c r="AY340" s="108" t="s">
        <v>41</v>
      </c>
      <c r="AZ340" s="109"/>
      <c r="BA340" s="109"/>
      <c r="BB340" s="109"/>
      <c r="BC340" s="109"/>
      <c r="BD340" s="109"/>
      <c r="BE340" s="109"/>
      <c r="BF340" s="109"/>
      <c r="BG340" s="108" t="s">
        <v>41</v>
      </c>
      <c r="BH340" s="109"/>
      <c r="BI340" s="109"/>
      <c r="BJ340" s="109"/>
      <c r="BK340" s="109"/>
      <c r="BL340" s="109"/>
      <c r="BM340" s="109"/>
      <c r="BN340" s="109"/>
      <c r="BO340" s="32"/>
      <c r="BP340" s="32"/>
      <c r="BQ340" s="32"/>
    </row>
    <row r="341" spans="1:107" s="30" customFormat="1" ht="14.25" customHeight="1" x14ac:dyDescent="0.2">
      <c r="A341" s="49"/>
      <c r="B341" s="49"/>
      <c r="C341" s="121" t="s">
        <v>71</v>
      </c>
      <c r="D341" s="121"/>
      <c r="E341" s="121"/>
      <c r="F341" s="121"/>
      <c r="G341" s="121"/>
      <c r="H341" s="121"/>
      <c r="I341" s="121"/>
      <c r="J341" s="121"/>
      <c r="K341" s="121"/>
      <c r="L341" s="121"/>
      <c r="M341" s="121"/>
      <c r="N341" s="121"/>
      <c r="O341" s="121"/>
      <c r="P341" s="121"/>
      <c r="Q341" s="121"/>
      <c r="R341" s="121"/>
      <c r="S341" s="117" t="s">
        <v>41</v>
      </c>
      <c r="T341" s="115"/>
      <c r="U341" s="115"/>
      <c r="V341" s="115"/>
      <c r="W341" s="115"/>
      <c r="X341" s="115"/>
      <c r="Y341" s="115"/>
      <c r="Z341" s="115"/>
      <c r="AA341" s="112">
        <v>0</v>
      </c>
      <c r="AB341" s="104"/>
      <c r="AC341" s="104"/>
      <c r="AD341" s="104"/>
      <c r="AE341" s="104"/>
      <c r="AF341" s="104"/>
      <c r="AG341" s="104"/>
      <c r="AH341" s="104"/>
      <c r="AI341" s="122">
        <v>0</v>
      </c>
      <c r="AJ341" s="123"/>
      <c r="AK341" s="123"/>
      <c r="AL341" s="123"/>
      <c r="AM341" s="123"/>
      <c r="AN341" s="123"/>
      <c r="AO341" s="123"/>
      <c r="AP341" s="124"/>
      <c r="AQ341" s="112">
        <f>AI341-AA341</f>
        <v>0</v>
      </c>
      <c r="AR341" s="104"/>
      <c r="AS341" s="104"/>
      <c r="AT341" s="104"/>
      <c r="AU341" s="104"/>
      <c r="AV341" s="104"/>
      <c r="AW341" s="104"/>
      <c r="AX341" s="104"/>
      <c r="AY341" s="116" t="s">
        <v>41</v>
      </c>
      <c r="AZ341" s="109"/>
      <c r="BA341" s="109"/>
      <c r="BB341" s="109"/>
      <c r="BC341" s="109"/>
      <c r="BD341" s="109"/>
      <c r="BE341" s="109"/>
      <c r="BF341" s="109"/>
      <c r="BG341" s="116" t="s">
        <v>41</v>
      </c>
      <c r="BH341" s="109"/>
      <c r="BI341" s="109"/>
      <c r="BJ341" s="109"/>
      <c r="BK341" s="109"/>
      <c r="BL341" s="109"/>
      <c r="BM341" s="109"/>
      <c r="BN341" s="109"/>
      <c r="BO341" s="31"/>
      <c r="BP341" s="31"/>
      <c r="BQ341" s="31"/>
    </row>
    <row r="342" spans="1:107" s="30" customFormat="1" ht="31.5" customHeight="1" x14ac:dyDescent="0.2">
      <c r="A342" s="49"/>
      <c r="B342" s="49"/>
      <c r="C342" s="121" t="s">
        <v>72</v>
      </c>
      <c r="D342" s="121"/>
      <c r="E342" s="121"/>
      <c r="F342" s="121"/>
      <c r="G342" s="121"/>
      <c r="H342" s="121"/>
      <c r="I342" s="121"/>
      <c r="J342" s="121"/>
      <c r="K342" s="121"/>
      <c r="L342" s="121"/>
      <c r="M342" s="121"/>
      <c r="N342" s="121"/>
      <c r="O342" s="121"/>
      <c r="P342" s="121"/>
      <c r="Q342" s="121"/>
      <c r="R342" s="121"/>
      <c r="S342" s="117" t="s">
        <v>41</v>
      </c>
      <c r="T342" s="115"/>
      <c r="U342" s="115"/>
      <c r="V342" s="115"/>
      <c r="W342" s="115"/>
      <c r="X342" s="115"/>
      <c r="Y342" s="115"/>
      <c r="Z342" s="115"/>
      <c r="AA342" s="112">
        <v>0</v>
      </c>
      <c r="AB342" s="104"/>
      <c r="AC342" s="104"/>
      <c r="AD342" s="104"/>
      <c r="AE342" s="104"/>
      <c r="AF342" s="104"/>
      <c r="AG342" s="104"/>
      <c r="AH342" s="104"/>
      <c r="AI342" s="112">
        <v>0</v>
      </c>
      <c r="AJ342" s="104"/>
      <c r="AK342" s="104"/>
      <c r="AL342" s="104"/>
      <c r="AM342" s="104"/>
      <c r="AN342" s="104"/>
      <c r="AO342" s="104"/>
      <c r="AP342" s="104"/>
      <c r="AQ342" s="112">
        <f>AI342-AA342</f>
        <v>0</v>
      </c>
      <c r="AR342" s="104"/>
      <c r="AS342" s="104"/>
      <c r="AT342" s="104"/>
      <c r="AU342" s="104"/>
      <c r="AV342" s="104"/>
      <c r="AW342" s="104"/>
      <c r="AX342" s="104"/>
      <c r="AY342" s="116" t="s">
        <v>41</v>
      </c>
      <c r="AZ342" s="109"/>
      <c r="BA342" s="109"/>
      <c r="BB342" s="109"/>
      <c r="BC342" s="109"/>
      <c r="BD342" s="109"/>
      <c r="BE342" s="109"/>
      <c r="BF342" s="109"/>
      <c r="BG342" s="116" t="s">
        <v>41</v>
      </c>
      <c r="BH342" s="109"/>
      <c r="BI342" s="109"/>
      <c r="BJ342" s="109"/>
      <c r="BK342" s="109"/>
      <c r="BL342" s="109"/>
      <c r="BM342" s="109"/>
      <c r="BN342" s="109"/>
      <c r="BO342" s="31"/>
      <c r="BP342" s="31"/>
      <c r="BQ342" s="31"/>
    </row>
    <row r="343" spans="1:107" s="24" customFormat="1" ht="15.75" customHeight="1" x14ac:dyDescent="0.25">
      <c r="A343" s="49"/>
      <c r="B343" s="49"/>
      <c r="C343" s="121" t="s">
        <v>73</v>
      </c>
      <c r="D343" s="121"/>
      <c r="E343" s="121"/>
      <c r="F343" s="121"/>
      <c r="G343" s="121"/>
      <c r="H343" s="121"/>
      <c r="I343" s="121"/>
      <c r="J343" s="121"/>
      <c r="K343" s="121"/>
      <c r="L343" s="121"/>
      <c r="M343" s="121"/>
      <c r="N343" s="121"/>
      <c r="O343" s="121"/>
      <c r="P343" s="121"/>
      <c r="Q343" s="121"/>
      <c r="R343" s="121"/>
      <c r="S343" s="117" t="s">
        <v>41</v>
      </c>
      <c r="T343" s="115"/>
      <c r="U343" s="115"/>
      <c r="V343" s="115"/>
      <c r="W343" s="115"/>
      <c r="X343" s="115"/>
      <c r="Y343" s="115"/>
      <c r="Z343" s="115"/>
      <c r="AA343" s="112">
        <v>0</v>
      </c>
      <c r="AB343" s="104"/>
      <c r="AC343" s="104"/>
      <c r="AD343" s="104"/>
      <c r="AE343" s="104"/>
      <c r="AF343" s="104"/>
      <c r="AG343" s="104"/>
      <c r="AH343" s="104"/>
      <c r="AI343" s="112">
        <v>0</v>
      </c>
      <c r="AJ343" s="104"/>
      <c r="AK343" s="104"/>
      <c r="AL343" s="104"/>
      <c r="AM343" s="104"/>
      <c r="AN343" s="104"/>
      <c r="AO343" s="104"/>
      <c r="AP343" s="104"/>
      <c r="AQ343" s="112">
        <f>AI343-AA343</f>
        <v>0</v>
      </c>
      <c r="AR343" s="104"/>
      <c r="AS343" s="104"/>
      <c r="AT343" s="104"/>
      <c r="AU343" s="104"/>
      <c r="AV343" s="104"/>
      <c r="AW343" s="104"/>
      <c r="AX343" s="104"/>
      <c r="AY343" s="116" t="s">
        <v>41</v>
      </c>
      <c r="AZ343" s="109"/>
      <c r="BA343" s="109"/>
      <c r="BB343" s="109"/>
      <c r="BC343" s="109"/>
      <c r="BD343" s="109"/>
      <c r="BE343" s="109"/>
      <c r="BF343" s="109"/>
      <c r="BG343" s="116" t="s">
        <v>41</v>
      </c>
      <c r="BH343" s="109"/>
      <c r="BI343" s="109"/>
      <c r="BJ343" s="109"/>
      <c r="BK343" s="109"/>
      <c r="BL343" s="109"/>
      <c r="BM343" s="109"/>
      <c r="BN343" s="109"/>
      <c r="BO343" s="28"/>
      <c r="BP343" s="28"/>
      <c r="BQ343" s="28"/>
      <c r="BR343" s="34"/>
      <c r="BS343" s="34"/>
      <c r="BT343" s="34"/>
      <c r="BU343" s="34"/>
      <c r="BV343" s="34"/>
      <c r="BW343" s="34"/>
      <c r="BX343" s="34"/>
      <c r="BY343" s="34"/>
      <c r="BZ343" s="34"/>
      <c r="CA343" s="34"/>
      <c r="CB343" s="34"/>
      <c r="CC343" s="34"/>
      <c r="CD343" s="34"/>
      <c r="CE343" s="34"/>
      <c r="CF343" s="34"/>
      <c r="CG343" s="34"/>
      <c r="CH343" s="34"/>
      <c r="CI343" s="34"/>
      <c r="CJ343" s="34"/>
      <c r="CK343" s="34"/>
      <c r="CL343" s="34"/>
      <c r="CM343" s="34"/>
      <c r="CN343" s="34"/>
      <c r="CO343" s="34"/>
      <c r="CP343" s="34"/>
      <c r="CQ343" s="34"/>
      <c r="CR343" s="34"/>
      <c r="CS343" s="34"/>
      <c r="CT343" s="34"/>
      <c r="CU343" s="34"/>
      <c r="CV343" s="34"/>
      <c r="CW343" s="34"/>
      <c r="CX343" s="34"/>
      <c r="CY343" s="34"/>
      <c r="CZ343" s="34"/>
      <c r="DA343" s="34"/>
      <c r="DB343" s="34"/>
      <c r="DC343" s="34"/>
    </row>
    <row r="344" spans="1:107" s="33" customFormat="1" ht="15" customHeight="1" x14ac:dyDescent="0.25">
      <c r="A344" s="49"/>
      <c r="B344" s="49"/>
      <c r="C344" s="121" t="s">
        <v>74</v>
      </c>
      <c r="D344" s="121"/>
      <c r="E344" s="121"/>
      <c r="F344" s="121"/>
      <c r="G344" s="121"/>
      <c r="H344" s="121"/>
      <c r="I344" s="121"/>
      <c r="J344" s="121"/>
      <c r="K344" s="121"/>
      <c r="L344" s="121"/>
      <c r="M344" s="121"/>
      <c r="N344" s="121"/>
      <c r="O344" s="121"/>
      <c r="P344" s="121"/>
      <c r="Q344" s="121"/>
      <c r="R344" s="121"/>
      <c r="S344" s="117" t="s">
        <v>41</v>
      </c>
      <c r="T344" s="115"/>
      <c r="U344" s="115"/>
      <c r="V344" s="115"/>
      <c r="W344" s="115"/>
      <c r="X344" s="115"/>
      <c r="Y344" s="115"/>
      <c r="Z344" s="115"/>
      <c r="AA344" s="112">
        <v>0</v>
      </c>
      <c r="AB344" s="104"/>
      <c r="AC344" s="104"/>
      <c r="AD344" s="104"/>
      <c r="AE344" s="104"/>
      <c r="AF344" s="104"/>
      <c r="AG344" s="104"/>
      <c r="AH344" s="104"/>
      <c r="AI344" s="112">
        <v>0</v>
      </c>
      <c r="AJ344" s="104"/>
      <c r="AK344" s="104"/>
      <c r="AL344" s="104"/>
      <c r="AM344" s="104"/>
      <c r="AN344" s="104"/>
      <c r="AO344" s="104"/>
      <c r="AP344" s="104"/>
      <c r="AQ344" s="112">
        <f>AI344-AA344</f>
        <v>0</v>
      </c>
      <c r="AR344" s="104"/>
      <c r="AS344" s="104"/>
      <c r="AT344" s="104"/>
      <c r="AU344" s="104"/>
      <c r="AV344" s="104"/>
      <c r="AW344" s="104"/>
      <c r="AX344" s="104"/>
      <c r="AY344" s="116" t="s">
        <v>41</v>
      </c>
      <c r="AZ344" s="109"/>
      <c r="BA344" s="109"/>
      <c r="BB344" s="109"/>
      <c r="BC344" s="109"/>
      <c r="BD344" s="109"/>
      <c r="BE344" s="109"/>
      <c r="BF344" s="109"/>
      <c r="BG344" s="116" t="s">
        <v>41</v>
      </c>
      <c r="BH344" s="109"/>
      <c r="BI344" s="109"/>
      <c r="BJ344" s="109"/>
      <c r="BK344" s="109"/>
      <c r="BL344" s="109"/>
      <c r="BM344" s="109"/>
      <c r="BN344" s="109"/>
      <c r="BO344" s="32"/>
      <c r="BP344" s="32"/>
      <c r="BQ344" s="32"/>
      <c r="BR344" s="35"/>
      <c r="BS344" s="35"/>
      <c r="BT344" s="35"/>
      <c r="BU344" s="35"/>
      <c r="BV344" s="35"/>
      <c r="BW344" s="35"/>
      <c r="BX344" s="35"/>
      <c r="BY344" s="35"/>
      <c r="BZ344" s="35"/>
      <c r="CA344" s="35"/>
      <c r="CB344" s="35"/>
      <c r="CC344" s="35"/>
      <c r="CD344" s="35"/>
      <c r="CE344" s="35"/>
      <c r="CF344" s="35"/>
      <c r="CG344" s="35"/>
      <c r="CH344" s="35"/>
      <c r="CI344" s="35"/>
      <c r="CJ344" s="35"/>
      <c r="CK344" s="35"/>
      <c r="CL344" s="35"/>
      <c r="CM344" s="35"/>
      <c r="CN344" s="35"/>
      <c r="CO344" s="35"/>
      <c r="CP344" s="35"/>
      <c r="CQ344" s="35"/>
      <c r="CR344" s="35"/>
      <c r="CS344" s="35"/>
      <c r="CT344" s="35"/>
      <c r="CU344" s="35"/>
      <c r="CV344" s="35"/>
      <c r="CW344" s="35"/>
      <c r="CX344" s="35"/>
      <c r="CY344" s="35"/>
      <c r="CZ344" s="35"/>
      <c r="DA344" s="35"/>
      <c r="DB344" s="35"/>
      <c r="DC344" s="35"/>
    </row>
    <row r="345" spans="1:107" ht="15.75" customHeight="1" x14ac:dyDescent="0.2">
      <c r="A345" s="113" t="s">
        <v>331</v>
      </c>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70"/>
      <c r="AR345" s="70"/>
      <c r="AS345" s="70"/>
      <c r="AT345" s="70"/>
      <c r="AU345" s="70"/>
      <c r="AV345" s="70"/>
      <c r="AW345" s="70"/>
      <c r="AX345" s="70"/>
      <c r="AY345" s="70"/>
      <c r="AZ345" s="70"/>
      <c r="BA345" s="70"/>
      <c r="BB345" s="70"/>
      <c r="BC345" s="70"/>
      <c r="BD345" s="70"/>
      <c r="BE345" s="70"/>
      <c r="BF345" s="70"/>
      <c r="BG345" s="70"/>
      <c r="BH345" s="70"/>
      <c r="BI345" s="70"/>
      <c r="BJ345" s="70"/>
      <c r="BK345" s="70"/>
      <c r="BL345" s="70"/>
      <c r="BM345" s="70"/>
      <c r="BN345" s="71"/>
      <c r="BO345" s="6"/>
      <c r="BP345" s="6"/>
      <c r="BQ345" s="6"/>
    </row>
    <row r="346" spans="1:107" s="37" customFormat="1" ht="15" customHeight="1" x14ac:dyDescent="0.2">
      <c r="A346" s="53" t="s">
        <v>22</v>
      </c>
      <c r="B346" s="53"/>
      <c r="C346" s="114" t="s">
        <v>75</v>
      </c>
      <c r="D346" s="114"/>
      <c r="E346" s="114"/>
      <c r="F346" s="114"/>
      <c r="G346" s="114"/>
      <c r="H346" s="114"/>
      <c r="I346" s="114"/>
      <c r="J346" s="114"/>
      <c r="K346" s="114"/>
      <c r="L346" s="114"/>
      <c r="M346" s="114"/>
      <c r="N346" s="114"/>
      <c r="O346" s="114"/>
      <c r="P346" s="114"/>
      <c r="Q346" s="114"/>
      <c r="R346" s="114"/>
      <c r="S346" s="105" t="s">
        <v>41</v>
      </c>
      <c r="T346" s="115"/>
      <c r="U346" s="115"/>
      <c r="V346" s="115"/>
      <c r="W346" s="115"/>
      <c r="X346" s="115"/>
      <c r="Y346" s="115"/>
      <c r="Z346" s="115"/>
      <c r="AA346" s="103">
        <v>0</v>
      </c>
      <c r="AB346" s="104"/>
      <c r="AC346" s="104"/>
      <c r="AD346" s="104"/>
      <c r="AE346" s="104"/>
      <c r="AF346" s="104"/>
      <c r="AG346" s="104"/>
      <c r="AH346" s="104"/>
      <c r="AI346" s="103">
        <v>0</v>
      </c>
      <c r="AJ346" s="104"/>
      <c r="AK346" s="104"/>
      <c r="AL346" s="104"/>
      <c r="AM346" s="104"/>
      <c r="AN346" s="104"/>
      <c r="AO346" s="104"/>
      <c r="AP346" s="104"/>
      <c r="AQ346" s="110">
        <f>AI346-AA346</f>
        <v>0</v>
      </c>
      <c r="AR346" s="111"/>
      <c r="AS346" s="111"/>
      <c r="AT346" s="111"/>
      <c r="AU346" s="111"/>
      <c r="AV346" s="111"/>
      <c r="AW346" s="111"/>
      <c r="AX346" s="111"/>
      <c r="AY346" s="108" t="s">
        <v>41</v>
      </c>
      <c r="AZ346" s="109"/>
      <c r="BA346" s="109"/>
      <c r="BB346" s="109"/>
      <c r="BC346" s="109"/>
      <c r="BD346" s="109"/>
      <c r="BE346" s="109"/>
      <c r="BF346" s="109"/>
      <c r="BG346" s="108" t="s">
        <v>41</v>
      </c>
      <c r="BH346" s="109"/>
      <c r="BI346" s="109"/>
      <c r="BJ346" s="109"/>
      <c r="BK346" s="109"/>
      <c r="BL346" s="109"/>
      <c r="BM346" s="109"/>
      <c r="BN346" s="109"/>
      <c r="BO346" s="31"/>
      <c r="BP346" s="31"/>
      <c r="BQ346" s="31"/>
      <c r="BR346" s="36"/>
      <c r="BS346" s="36"/>
      <c r="BT346" s="36"/>
      <c r="BU346" s="36"/>
      <c r="BV346" s="36"/>
      <c r="BW346" s="36"/>
      <c r="BX346" s="36"/>
      <c r="BY346" s="36"/>
      <c r="BZ346" s="36"/>
      <c r="CA346" s="36"/>
      <c r="CB346" s="36"/>
      <c r="CC346" s="36"/>
      <c r="CD346" s="36"/>
      <c r="CE346" s="36"/>
      <c r="CF346" s="36"/>
      <c r="CG346" s="36"/>
      <c r="CH346" s="36"/>
      <c r="CI346" s="36"/>
      <c r="CJ346" s="36"/>
      <c r="CK346" s="36"/>
      <c r="CL346" s="36"/>
      <c r="CM346" s="36"/>
      <c r="CN346" s="36"/>
      <c r="CO346" s="36"/>
      <c r="CP346" s="36"/>
      <c r="CQ346" s="36"/>
      <c r="CR346" s="36"/>
      <c r="CS346" s="36"/>
      <c r="CT346" s="36"/>
      <c r="CU346" s="36"/>
      <c r="CV346" s="36"/>
      <c r="CW346" s="36"/>
      <c r="CX346" s="36"/>
      <c r="CY346" s="36"/>
      <c r="CZ346" s="36"/>
      <c r="DA346" s="36"/>
      <c r="DB346" s="36"/>
      <c r="DC346" s="36"/>
    </row>
    <row r="347" spans="1:107" ht="15.75" customHeight="1" x14ac:dyDescent="0.2">
      <c r="A347" s="113" t="s">
        <v>332</v>
      </c>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c r="AO347" s="70"/>
      <c r="AP347" s="70"/>
      <c r="AQ347" s="70"/>
      <c r="AR347" s="70"/>
      <c r="AS347" s="70"/>
      <c r="AT347" s="70"/>
      <c r="AU347" s="70"/>
      <c r="AV347" s="70"/>
      <c r="AW347" s="70"/>
      <c r="AX347" s="70"/>
      <c r="AY347" s="70"/>
      <c r="AZ347" s="70"/>
      <c r="BA347" s="70"/>
      <c r="BB347" s="70"/>
      <c r="BC347" s="70"/>
      <c r="BD347" s="70"/>
      <c r="BE347" s="70"/>
      <c r="BF347" s="70"/>
      <c r="BG347" s="70"/>
      <c r="BH347" s="70"/>
      <c r="BI347" s="70"/>
      <c r="BJ347" s="70"/>
      <c r="BK347" s="70"/>
      <c r="BL347" s="70"/>
      <c r="BM347" s="70"/>
      <c r="BN347" s="71"/>
      <c r="BO347" s="6"/>
      <c r="BP347" s="6"/>
      <c r="BQ347" s="6"/>
    </row>
    <row r="348" spans="1:107" ht="15.75" customHeight="1" x14ac:dyDescent="0.2">
      <c r="A348" s="113" t="s">
        <v>333</v>
      </c>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c r="AO348" s="70"/>
      <c r="AP348" s="70"/>
      <c r="AQ348" s="70"/>
      <c r="AR348" s="70"/>
      <c r="AS348" s="70"/>
      <c r="AT348" s="70"/>
      <c r="AU348" s="70"/>
      <c r="AV348" s="70"/>
      <c r="AW348" s="70"/>
      <c r="AX348" s="70"/>
      <c r="AY348" s="70"/>
      <c r="AZ348" s="70"/>
      <c r="BA348" s="70"/>
      <c r="BB348" s="70"/>
      <c r="BC348" s="70"/>
      <c r="BD348" s="70"/>
      <c r="BE348" s="70"/>
      <c r="BF348" s="70"/>
      <c r="BG348" s="70"/>
      <c r="BH348" s="70"/>
      <c r="BI348" s="70"/>
      <c r="BJ348" s="70"/>
      <c r="BK348" s="70"/>
      <c r="BL348" s="70"/>
      <c r="BM348" s="70"/>
      <c r="BN348" s="71"/>
      <c r="BO348" s="6"/>
      <c r="BP348" s="6"/>
      <c r="BQ348" s="6"/>
    </row>
    <row r="349" spans="1:107" s="33" customFormat="1" ht="15.75" customHeight="1" x14ac:dyDescent="0.25">
      <c r="A349" s="120" t="s">
        <v>45</v>
      </c>
      <c r="B349" s="120"/>
      <c r="C349" s="114" t="s">
        <v>76</v>
      </c>
      <c r="D349" s="114"/>
      <c r="E349" s="114"/>
      <c r="F349" s="114"/>
      <c r="G349" s="114"/>
      <c r="H349" s="114"/>
      <c r="I349" s="114"/>
      <c r="J349" s="114"/>
      <c r="K349" s="114"/>
      <c r="L349" s="114"/>
      <c r="M349" s="114"/>
      <c r="N349" s="114"/>
      <c r="O349" s="114"/>
      <c r="P349" s="114"/>
      <c r="Q349" s="114"/>
      <c r="R349" s="114"/>
      <c r="S349" s="101"/>
      <c r="T349" s="102"/>
      <c r="U349" s="102"/>
      <c r="V349" s="102"/>
      <c r="W349" s="102"/>
      <c r="X349" s="102"/>
      <c r="Y349" s="102"/>
      <c r="Z349" s="102"/>
      <c r="AA349" s="103">
        <v>0</v>
      </c>
      <c r="AB349" s="107"/>
      <c r="AC349" s="107"/>
      <c r="AD349" s="107"/>
      <c r="AE349" s="107"/>
      <c r="AF349" s="107"/>
      <c r="AG349" s="107"/>
      <c r="AH349" s="107"/>
      <c r="AI349" s="103">
        <v>0</v>
      </c>
      <c r="AJ349" s="107"/>
      <c r="AK349" s="107"/>
      <c r="AL349" s="107"/>
      <c r="AM349" s="107"/>
      <c r="AN349" s="107"/>
      <c r="AO349" s="107"/>
      <c r="AP349" s="107"/>
      <c r="AQ349" s="103">
        <f>AI349-AA349</f>
        <v>0</v>
      </c>
      <c r="AR349" s="107"/>
      <c r="AS349" s="107"/>
      <c r="AT349" s="107"/>
      <c r="AU349" s="107"/>
      <c r="AV349" s="107"/>
      <c r="AW349" s="107"/>
      <c r="AX349" s="107"/>
      <c r="AY349" s="108" t="s">
        <v>41</v>
      </c>
      <c r="AZ349" s="109"/>
      <c r="BA349" s="109"/>
      <c r="BB349" s="109"/>
      <c r="BC349" s="109"/>
      <c r="BD349" s="109"/>
      <c r="BE349" s="109"/>
      <c r="BF349" s="109"/>
      <c r="BG349" s="108" t="s">
        <v>41</v>
      </c>
      <c r="BH349" s="109"/>
      <c r="BI349" s="109"/>
      <c r="BJ349" s="109"/>
      <c r="BK349" s="109"/>
      <c r="BL349" s="109"/>
      <c r="BM349" s="109"/>
      <c r="BN349" s="109"/>
      <c r="BO349" s="32"/>
      <c r="BP349" s="32"/>
      <c r="BQ349" s="32"/>
      <c r="BR349" s="35"/>
      <c r="BS349" s="35"/>
      <c r="BT349" s="35"/>
      <c r="BU349" s="35"/>
      <c r="BV349" s="35"/>
      <c r="BW349" s="35"/>
      <c r="BX349" s="35"/>
      <c r="BY349" s="35"/>
      <c r="BZ349" s="35"/>
      <c r="CA349" s="35"/>
      <c r="CB349" s="35"/>
      <c r="CC349" s="35"/>
      <c r="CD349" s="35"/>
      <c r="CE349" s="35"/>
      <c r="CF349" s="35"/>
      <c r="CG349" s="35"/>
      <c r="CH349" s="35"/>
      <c r="CI349" s="35"/>
      <c r="CJ349" s="35"/>
      <c r="CK349" s="35"/>
      <c r="CL349" s="35"/>
      <c r="CM349" s="35"/>
      <c r="CN349" s="35"/>
      <c r="CO349" s="35"/>
      <c r="CP349" s="35"/>
      <c r="CQ349" s="35"/>
      <c r="CR349" s="35"/>
      <c r="CS349" s="35"/>
      <c r="CT349" s="35"/>
      <c r="CU349" s="35"/>
      <c r="CV349" s="35"/>
      <c r="CW349" s="35"/>
      <c r="CX349" s="35"/>
      <c r="CY349" s="35"/>
      <c r="CZ349" s="35"/>
      <c r="DA349" s="35"/>
      <c r="DB349" s="35"/>
      <c r="DC349" s="35"/>
    </row>
    <row r="350" spans="1:107" s="24" customFormat="1" ht="15.75" hidden="1" customHeight="1" x14ac:dyDescent="0.25">
      <c r="A350" s="49" t="s">
        <v>11</v>
      </c>
      <c r="B350" s="49"/>
      <c r="C350" s="121" t="s">
        <v>12</v>
      </c>
      <c r="D350" s="121"/>
      <c r="E350" s="121"/>
      <c r="F350" s="121"/>
      <c r="G350" s="121"/>
      <c r="H350" s="121"/>
      <c r="I350" s="121"/>
      <c r="J350" s="121"/>
      <c r="K350" s="121"/>
      <c r="L350" s="121"/>
      <c r="M350" s="121"/>
      <c r="N350" s="121"/>
      <c r="O350" s="121"/>
      <c r="P350" s="121"/>
      <c r="Q350" s="121"/>
      <c r="R350" s="121"/>
      <c r="S350" s="101" t="s">
        <v>33</v>
      </c>
      <c r="T350" s="102"/>
      <c r="U350" s="102"/>
      <c r="V350" s="102"/>
      <c r="W350" s="102"/>
      <c r="X350" s="102"/>
      <c r="Y350" s="102"/>
      <c r="Z350" s="102"/>
      <c r="AA350" s="112" t="s">
        <v>91</v>
      </c>
      <c r="AB350" s="112"/>
      <c r="AC350" s="112"/>
      <c r="AD350" s="112"/>
      <c r="AE350" s="112"/>
      <c r="AF350" s="112"/>
      <c r="AG350" s="112"/>
      <c r="AH350" s="112"/>
      <c r="AI350" s="112" t="s">
        <v>99</v>
      </c>
      <c r="AJ350" s="112"/>
      <c r="AK350" s="112"/>
      <c r="AL350" s="112"/>
      <c r="AM350" s="112"/>
      <c r="AN350" s="112"/>
      <c r="AO350" s="112"/>
      <c r="AP350" s="112"/>
      <c r="AQ350" s="103" t="s">
        <v>103</v>
      </c>
      <c r="AR350" s="107"/>
      <c r="AS350" s="107"/>
      <c r="AT350" s="107"/>
      <c r="AU350" s="107"/>
      <c r="AV350" s="107"/>
      <c r="AW350" s="107"/>
      <c r="AX350" s="107"/>
      <c r="AY350" s="102" t="s">
        <v>19</v>
      </c>
      <c r="AZ350" s="102"/>
      <c r="BA350" s="102"/>
      <c r="BB350" s="102"/>
      <c r="BC350" s="102"/>
      <c r="BD350" s="102"/>
      <c r="BE350" s="102"/>
      <c r="BF350" s="102"/>
      <c r="BG350" s="102" t="s">
        <v>102</v>
      </c>
      <c r="BH350" s="115"/>
      <c r="BI350" s="115"/>
      <c r="BJ350" s="115"/>
      <c r="BK350" s="115"/>
      <c r="BL350" s="115"/>
      <c r="BM350" s="115"/>
      <c r="BN350" s="115"/>
      <c r="BO350" s="28"/>
      <c r="BP350" s="28"/>
      <c r="BQ350" s="28"/>
      <c r="BR350" s="34"/>
      <c r="BS350" s="34"/>
      <c r="BT350" s="34"/>
      <c r="BU350" s="34"/>
      <c r="BV350" s="34"/>
      <c r="BW350" s="34"/>
      <c r="BX350" s="34"/>
      <c r="BY350" s="34"/>
      <c r="BZ350" s="34"/>
      <c r="CA350" s="36" t="s">
        <v>100</v>
      </c>
      <c r="CB350" s="34"/>
      <c r="CC350" s="34"/>
      <c r="CD350" s="34"/>
      <c r="CE350" s="34"/>
      <c r="CF350" s="34"/>
      <c r="CG350" s="34"/>
      <c r="CH350" s="34"/>
      <c r="CI350" s="34"/>
      <c r="CJ350" s="34"/>
      <c r="CK350" s="34"/>
      <c r="CL350" s="34"/>
      <c r="CM350" s="34"/>
      <c r="CN350" s="34"/>
      <c r="CO350" s="34"/>
      <c r="CP350" s="34"/>
      <c r="CQ350" s="34"/>
      <c r="CR350" s="34"/>
      <c r="CS350" s="34"/>
      <c r="CT350" s="34"/>
      <c r="CU350" s="34"/>
      <c r="CV350" s="34"/>
      <c r="CW350" s="34"/>
      <c r="CX350" s="34"/>
      <c r="CY350" s="34"/>
      <c r="CZ350" s="34"/>
      <c r="DA350" s="34"/>
      <c r="DB350" s="34"/>
      <c r="DC350" s="34"/>
    </row>
    <row r="351" spans="1:107" s="24" customFormat="1" ht="15.75" customHeight="1" x14ac:dyDescent="0.25">
      <c r="A351" s="49"/>
      <c r="B351" s="49"/>
      <c r="C351" s="121"/>
      <c r="D351" s="121"/>
      <c r="E351" s="121"/>
      <c r="F351" s="121"/>
      <c r="G351" s="121"/>
      <c r="H351" s="121"/>
      <c r="I351" s="121"/>
      <c r="J351" s="121"/>
      <c r="K351" s="121"/>
      <c r="L351" s="121"/>
      <c r="M351" s="121"/>
      <c r="N351" s="121"/>
      <c r="O351" s="121"/>
      <c r="P351" s="121"/>
      <c r="Q351" s="121"/>
      <c r="R351" s="121"/>
      <c r="S351" s="101"/>
      <c r="T351" s="102"/>
      <c r="U351" s="102"/>
      <c r="V351" s="102"/>
      <c r="W351" s="102"/>
      <c r="X351" s="102"/>
      <c r="Y351" s="102"/>
      <c r="Z351" s="102"/>
      <c r="AA351" s="103"/>
      <c r="AB351" s="104"/>
      <c r="AC351" s="104"/>
      <c r="AD351" s="104"/>
      <c r="AE351" s="104"/>
      <c r="AF351" s="104"/>
      <c r="AG351" s="104"/>
      <c r="AH351" s="104"/>
      <c r="AI351" s="110"/>
      <c r="AJ351" s="111"/>
      <c r="AK351" s="111"/>
      <c r="AL351" s="111"/>
      <c r="AM351" s="111"/>
      <c r="AN351" s="111"/>
      <c r="AO351" s="111"/>
      <c r="AP351" s="111"/>
      <c r="AQ351" s="110"/>
      <c r="AR351" s="111"/>
      <c r="AS351" s="111"/>
      <c r="AT351" s="111"/>
      <c r="AU351" s="111"/>
      <c r="AV351" s="111"/>
      <c r="AW351" s="111"/>
      <c r="AX351" s="111"/>
      <c r="AY351" s="102"/>
      <c r="AZ351" s="102"/>
      <c r="BA351" s="102"/>
      <c r="BB351" s="102"/>
      <c r="BC351" s="102"/>
      <c r="BD351" s="102"/>
      <c r="BE351" s="102"/>
      <c r="BF351" s="102"/>
      <c r="BG351" s="102"/>
      <c r="BH351" s="102"/>
      <c r="BI351" s="102"/>
      <c r="BJ351" s="102"/>
      <c r="BK351" s="102"/>
      <c r="BL351" s="102"/>
      <c r="BM351" s="102"/>
      <c r="BN351" s="102"/>
      <c r="BO351" s="28"/>
      <c r="BP351" s="28"/>
      <c r="BQ351" s="28"/>
      <c r="CA351" s="30" t="s">
        <v>92</v>
      </c>
    </row>
    <row r="352" spans="1:107" s="33" customFormat="1" ht="32.25" customHeight="1" x14ac:dyDescent="0.25">
      <c r="A352" s="120" t="s">
        <v>46</v>
      </c>
      <c r="B352" s="120"/>
      <c r="C352" s="114" t="s">
        <v>77</v>
      </c>
      <c r="D352" s="114"/>
      <c r="E352" s="114"/>
      <c r="F352" s="114"/>
      <c r="G352" s="114"/>
      <c r="H352" s="114"/>
      <c r="I352" s="114"/>
      <c r="J352" s="114"/>
      <c r="K352" s="114"/>
      <c r="L352" s="114"/>
      <c r="M352" s="114"/>
      <c r="N352" s="114"/>
      <c r="O352" s="114"/>
      <c r="P352" s="114"/>
      <c r="Q352" s="114"/>
      <c r="R352" s="114"/>
      <c r="S352" s="105" t="s">
        <v>41</v>
      </c>
      <c r="T352" s="106"/>
      <c r="U352" s="106"/>
      <c r="V352" s="106"/>
      <c r="W352" s="106"/>
      <c r="X352" s="106"/>
      <c r="Y352" s="106"/>
      <c r="Z352" s="106"/>
      <c r="AA352" s="103">
        <v>0</v>
      </c>
      <c r="AB352" s="107"/>
      <c r="AC352" s="107"/>
      <c r="AD352" s="107"/>
      <c r="AE352" s="107"/>
      <c r="AF352" s="107"/>
      <c r="AG352" s="107"/>
      <c r="AH352" s="107"/>
      <c r="AI352" s="103">
        <v>0</v>
      </c>
      <c r="AJ352" s="107"/>
      <c r="AK352" s="107"/>
      <c r="AL352" s="107"/>
      <c r="AM352" s="107"/>
      <c r="AN352" s="107"/>
      <c r="AO352" s="107"/>
      <c r="AP352" s="107"/>
      <c r="AQ352" s="103">
        <f>AI352-AA352</f>
        <v>0</v>
      </c>
      <c r="AR352" s="107"/>
      <c r="AS352" s="107"/>
      <c r="AT352" s="107"/>
      <c r="AU352" s="107"/>
      <c r="AV352" s="107"/>
      <c r="AW352" s="107"/>
      <c r="AX352" s="107"/>
      <c r="AY352" s="108" t="s">
        <v>41</v>
      </c>
      <c r="AZ352" s="109"/>
      <c r="BA352" s="109"/>
      <c r="BB352" s="109"/>
      <c r="BC352" s="109"/>
      <c r="BD352" s="109"/>
      <c r="BE352" s="109"/>
      <c r="BF352" s="109"/>
      <c r="BG352" s="108" t="s">
        <v>41</v>
      </c>
      <c r="BH352" s="109"/>
      <c r="BI352" s="109"/>
      <c r="BJ352" s="109"/>
      <c r="BK352" s="109"/>
      <c r="BL352" s="109"/>
      <c r="BM352" s="109"/>
      <c r="BN352" s="109"/>
      <c r="BO352" s="32"/>
      <c r="BP352" s="32"/>
      <c r="BQ352" s="32"/>
    </row>
    <row r="353" spans="1:107" ht="15.75" customHeight="1" x14ac:dyDescent="0.2">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row>
    <row r="354" spans="1:107" ht="15.75" customHeight="1" x14ac:dyDescent="0.2">
      <c r="A354" s="68" t="s">
        <v>78</v>
      </c>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c r="AB354" s="68"/>
      <c r="AC354" s="68"/>
      <c r="AD354" s="68"/>
      <c r="AE354" s="68"/>
      <c r="AF354" s="68"/>
      <c r="AG354" s="68"/>
      <c r="AH354" s="68"/>
      <c r="AI354" s="68"/>
      <c r="AJ354" s="68"/>
      <c r="AK354" s="68"/>
      <c r="AL354" s="68"/>
      <c r="AM354" s="68"/>
      <c r="AN354" s="68"/>
      <c r="AO354" s="68"/>
      <c r="AP354" s="68"/>
      <c r="AQ354" s="68"/>
      <c r="AR354" s="68"/>
      <c r="AS354" s="68"/>
      <c r="AT354" s="68"/>
      <c r="AU354" s="68"/>
      <c r="AV354" s="68"/>
      <c r="AW354" s="68"/>
      <c r="AX354" s="68"/>
      <c r="AY354" s="68"/>
      <c r="AZ354" s="68"/>
      <c r="BA354" s="68"/>
      <c r="BB354" s="68"/>
      <c r="BC354" s="68"/>
      <c r="BD354" s="68"/>
      <c r="BE354" s="68"/>
      <c r="BF354" s="68"/>
      <c r="BG354" s="68"/>
      <c r="BH354" s="68"/>
      <c r="BI354" s="68"/>
      <c r="BJ354" s="68"/>
      <c r="BK354" s="68"/>
      <c r="BL354" s="68"/>
      <c r="BM354" s="68"/>
      <c r="BN354" s="68"/>
      <c r="BO354" s="68"/>
      <c r="BP354" s="68"/>
      <c r="BQ354" s="68"/>
    </row>
    <row r="355" spans="1:107" ht="15.75" customHeight="1" x14ac:dyDescent="0.2">
      <c r="A355" s="69" t="s">
        <v>334</v>
      </c>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70"/>
      <c r="AR355" s="70"/>
      <c r="AS355" s="70"/>
      <c r="AT355" s="70"/>
      <c r="AU355" s="70"/>
      <c r="AV355" s="70"/>
      <c r="AW355" s="70"/>
      <c r="AX355" s="70"/>
      <c r="AY355" s="70"/>
      <c r="AZ355" s="70"/>
      <c r="BA355" s="70"/>
      <c r="BB355" s="70"/>
      <c r="BC355" s="70"/>
      <c r="BD355" s="70"/>
      <c r="BE355" s="70"/>
      <c r="BF355" s="70"/>
      <c r="BG355" s="70"/>
      <c r="BH355" s="70"/>
      <c r="BI355" s="70"/>
      <c r="BJ355" s="70"/>
      <c r="BK355" s="70"/>
      <c r="BL355" s="70"/>
      <c r="BM355" s="70"/>
      <c r="BN355" s="71"/>
      <c r="BO355" s="6"/>
      <c r="BP355" s="6"/>
      <c r="BQ355" s="6"/>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7"/>
      <c r="CZ355" s="7"/>
      <c r="DA355" s="7"/>
      <c r="DB355" s="7"/>
      <c r="DC355" s="7"/>
    </row>
    <row r="356" spans="1:107" ht="15.75" customHeight="1" x14ac:dyDescent="0.2">
      <c r="A356" s="68" t="s">
        <v>79</v>
      </c>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c r="AB356" s="68"/>
      <c r="AC356" s="68"/>
      <c r="AD356" s="68"/>
      <c r="AE356" s="68"/>
      <c r="AF356" s="68"/>
      <c r="AG356" s="68"/>
      <c r="AH356" s="68"/>
      <c r="AI356" s="68"/>
      <c r="AJ356" s="68"/>
      <c r="AK356" s="68"/>
      <c r="AL356" s="68"/>
      <c r="AM356" s="68"/>
      <c r="AN356" s="68"/>
      <c r="AO356" s="68"/>
      <c r="AP356" s="68"/>
      <c r="AQ356" s="68"/>
      <c r="AR356" s="68"/>
      <c r="AS356" s="68"/>
      <c r="AT356" s="68"/>
      <c r="AU356" s="68"/>
      <c r="AV356" s="68"/>
      <c r="AW356" s="68"/>
      <c r="AX356" s="68"/>
      <c r="AY356" s="68"/>
      <c r="AZ356" s="68"/>
      <c r="BA356" s="68"/>
      <c r="BB356" s="68"/>
      <c r="BC356" s="68"/>
      <c r="BD356" s="68"/>
      <c r="BE356" s="68"/>
      <c r="BF356" s="68"/>
      <c r="BG356" s="68"/>
      <c r="BH356" s="68"/>
      <c r="BI356" s="68"/>
      <c r="BJ356" s="68"/>
      <c r="BK356" s="68"/>
      <c r="BL356" s="68"/>
      <c r="BM356" s="68"/>
      <c r="BN356" s="68"/>
      <c r="BO356" s="68"/>
      <c r="BP356" s="68"/>
      <c r="BQ356" s="68"/>
    </row>
    <row r="357" spans="1:107" ht="15.75" customHeight="1" x14ac:dyDescent="0.2">
      <c r="A357" s="69" t="s">
        <v>335</v>
      </c>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c r="AO357" s="70"/>
      <c r="AP357" s="70"/>
      <c r="AQ357" s="70"/>
      <c r="AR357" s="70"/>
      <c r="AS357" s="70"/>
      <c r="AT357" s="70"/>
      <c r="AU357" s="70"/>
      <c r="AV357" s="70"/>
      <c r="AW357" s="70"/>
      <c r="AX357" s="70"/>
      <c r="AY357" s="70"/>
      <c r="AZ357" s="70"/>
      <c r="BA357" s="70"/>
      <c r="BB357" s="70"/>
      <c r="BC357" s="70"/>
      <c r="BD357" s="70"/>
      <c r="BE357" s="70"/>
      <c r="BF357" s="70"/>
      <c r="BG357" s="70"/>
      <c r="BH357" s="70"/>
      <c r="BI357" s="70"/>
      <c r="BJ357" s="70"/>
      <c r="BK357" s="70"/>
      <c r="BL357" s="70"/>
      <c r="BM357" s="70"/>
      <c r="BN357" s="71"/>
      <c r="BO357" s="6"/>
      <c r="BP357" s="6"/>
      <c r="BQ357" s="6"/>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7"/>
      <c r="CZ357" s="7"/>
      <c r="DA357" s="7"/>
      <c r="DB357" s="7"/>
      <c r="DC357" s="7"/>
    </row>
    <row r="358" spans="1:107" ht="15.75" customHeight="1" x14ac:dyDescent="0.25">
      <c r="A358" s="24" t="s">
        <v>80</v>
      </c>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row>
    <row r="359" spans="1:107" ht="15.75" customHeight="1" x14ac:dyDescent="0.2">
      <c r="A359" s="68" t="s">
        <v>81</v>
      </c>
      <c r="B359" s="68"/>
      <c r="C359" s="68"/>
      <c r="D359" s="68"/>
      <c r="E359" s="68"/>
      <c r="F359" s="68"/>
      <c r="G359" s="68"/>
      <c r="H359" s="68"/>
      <c r="I359" s="68"/>
      <c r="J359" s="68"/>
      <c r="K359" s="68"/>
      <c r="L359" s="68"/>
      <c r="M359" s="88"/>
      <c r="N359" s="88"/>
      <c r="O359" s="88"/>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row>
    <row r="360" spans="1:107" ht="15.75" customHeight="1" x14ac:dyDescent="0.2">
      <c r="A360" s="69" t="s">
        <v>336</v>
      </c>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c r="AO360" s="70"/>
      <c r="AP360" s="70"/>
      <c r="AQ360" s="70"/>
      <c r="AR360" s="70"/>
      <c r="AS360" s="70"/>
      <c r="AT360" s="70"/>
      <c r="AU360" s="70"/>
      <c r="AV360" s="70"/>
      <c r="AW360" s="70"/>
      <c r="AX360" s="70"/>
      <c r="AY360" s="70"/>
      <c r="AZ360" s="70"/>
      <c r="BA360" s="70"/>
      <c r="BB360" s="70"/>
      <c r="BC360" s="70"/>
      <c r="BD360" s="70"/>
      <c r="BE360" s="70"/>
      <c r="BF360" s="70"/>
      <c r="BG360" s="70"/>
      <c r="BH360" s="70"/>
      <c r="BI360" s="70"/>
      <c r="BJ360" s="70"/>
      <c r="BK360" s="70"/>
      <c r="BL360" s="70"/>
      <c r="BM360" s="70"/>
      <c r="BN360" s="71"/>
      <c r="BO360" s="12"/>
      <c r="BP360" s="12"/>
      <c r="BQ360" s="12"/>
    </row>
    <row r="361" spans="1:107" ht="15.75" customHeight="1" x14ac:dyDescent="0.2">
      <c r="A361" s="68" t="s">
        <v>82</v>
      </c>
      <c r="B361" s="68"/>
      <c r="C361" s="68"/>
      <c r="D361" s="68"/>
      <c r="E361" s="68"/>
      <c r="F361" s="68"/>
      <c r="G361" s="68"/>
      <c r="H361" s="68"/>
      <c r="I361" s="68"/>
      <c r="J361" s="68"/>
      <c r="K361" s="68"/>
      <c r="L361" s="68"/>
      <c r="M361" s="88"/>
      <c r="N361" s="88"/>
      <c r="O361" s="88"/>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row>
    <row r="362" spans="1:107" ht="38.25" customHeight="1" x14ac:dyDescent="0.2">
      <c r="A362" s="69" t="s">
        <v>337</v>
      </c>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c r="AO362" s="70"/>
      <c r="AP362" s="70"/>
      <c r="AQ362" s="70"/>
      <c r="AR362" s="70"/>
      <c r="AS362" s="70"/>
      <c r="AT362" s="70"/>
      <c r="AU362" s="70"/>
      <c r="AV362" s="70"/>
      <c r="AW362" s="70"/>
      <c r="AX362" s="70"/>
      <c r="AY362" s="70"/>
      <c r="AZ362" s="70"/>
      <c r="BA362" s="70"/>
      <c r="BB362" s="70"/>
      <c r="BC362" s="70"/>
      <c r="BD362" s="70"/>
      <c r="BE362" s="70"/>
      <c r="BF362" s="70"/>
      <c r="BG362" s="70"/>
      <c r="BH362" s="70"/>
      <c r="BI362" s="70"/>
      <c r="BJ362" s="70"/>
      <c r="BK362" s="70"/>
      <c r="BL362" s="70"/>
      <c r="BM362" s="70"/>
      <c r="BN362" s="71"/>
      <c r="BO362" s="12"/>
      <c r="BP362" s="12"/>
      <c r="BQ362" s="12"/>
    </row>
    <row r="363" spans="1:107" ht="15.75" customHeight="1" x14ac:dyDescent="0.2">
      <c r="A363" s="68" t="s">
        <v>83</v>
      </c>
      <c r="B363" s="68"/>
      <c r="C363" s="68"/>
      <c r="D363" s="68"/>
      <c r="E363" s="68"/>
      <c r="F363" s="68"/>
      <c r="G363" s="68"/>
      <c r="H363" s="68"/>
      <c r="I363" s="68"/>
      <c r="J363" s="68"/>
      <c r="K363" s="68"/>
      <c r="L363" s="68"/>
      <c r="M363" s="88"/>
      <c r="N363" s="88"/>
      <c r="O363" s="88"/>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row>
    <row r="364" spans="1:107" ht="15.75" customHeight="1" x14ac:dyDescent="0.2">
      <c r="A364" s="69" t="s">
        <v>338</v>
      </c>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c r="AO364" s="70"/>
      <c r="AP364" s="70"/>
      <c r="AQ364" s="70"/>
      <c r="AR364" s="70"/>
      <c r="AS364" s="70"/>
      <c r="AT364" s="70"/>
      <c r="AU364" s="70"/>
      <c r="AV364" s="70"/>
      <c r="AW364" s="70"/>
      <c r="AX364" s="70"/>
      <c r="AY364" s="70"/>
      <c r="AZ364" s="70"/>
      <c r="BA364" s="70"/>
      <c r="BB364" s="70"/>
      <c r="BC364" s="70"/>
      <c r="BD364" s="70"/>
      <c r="BE364" s="70"/>
      <c r="BF364" s="70"/>
      <c r="BG364" s="70"/>
      <c r="BH364" s="70"/>
      <c r="BI364" s="70"/>
      <c r="BJ364" s="70"/>
      <c r="BK364" s="70"/>
      <c r="BL364" s="70"/>
      <c r="BM364" s="70"/>
      <c r="BN364" s="71"/>
      <c r="BO364" s="12"/>
      <c r="BP364" s="12"/>
      <c r="BQ364" s="12"/>
    </row>
    <row r="365" spans="1:107" ht="15.75" customHeight="1" x14ac:dyDescent="0.2">
      <c r="A365" s="68" t="s">
        <v>84</v>
      </c>
      <c r="B365" s="68"/>
      <c r="C365" s="68"/>
      <c r="D365" s="68"/>
      <c r="E365" s="68"/>
      <c r="F365" s="68"/>
      <c r="G365" s="68"/>
      <c r="H365" s="68"/>
      <c r="I365" s="68"/>
      <c r="J365" s="68"/>
      <c r="K365" s="68"/>
      <c r="L365" s="68"/>
      <c r="M365" s="88"/>
      <c r="N365" s="88"/>
      <c r="O365" s="88"/>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row>
    <row r="366" spans="1:107" ht="15.75" customHeight="1" x14ac:dyDescent="0.2">
      <c r="A366" s="69" t="s">
        <v>339</v>
      </c>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c r="AO366" s="70"/>
      <c r="AP366" s="70"/>
      <c r="AQ366" s="70"/>
      <c r="AR366" s="70"/>
      <c r="AS366" s="70"/>
      <c r="AT366" s="70"/>
      <c r="AU366" s="70"/>
      <c r="AV366" s="70"/>
      <c r="AW366" s="70"/>
      <c r="AX366" s="70"/>
      <c r="AY366" s="70"/>
      <c r="AZ366" s="70"/>
      <c r="BA366" s="70"/>
      <c r="BB366" s="70"/>
      <c r="BC366" s="70"/>
      <c r="BD366" s="70"/>
      <c r="BE366" s="70"/>
      <c r="BF366" s="70"/>
      <c r="BG366" s="70"/>
      <c r="BH366" s="70"/>
      <c r="BI366" s="70"/>
      <c r="BJ366" s="70"/>
      <c r="BK366" s="70"/>
      <c r="BL366" s="70"/>
      <c r="BM366" s="70"/>
      <c r="BN366" s="71"/>
      <c r="BO366" s="12"/>
      <c r="BP366" s="12"/>
      <c r="BQ366" s="12"/>
    </row>
    <row r="367" spans="1:107" ht="15.75" customHeight="1" x14ac:dyDescent="0.2">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row>
    <row r="368" spans="1:107" ht="42" customHeight="1" x14ac:dyDescent="0.25">
      <c r="A368" s="191" t="s">
        <v>315</v>
      </c>
      <c r="B368" s="192"/>
      <c r="C368" s="192"/>
      <c r="D368" s="192"/>
      <c r="E368" s="192"/>
      <c r="F368" s="192"/>
      <c r="G368" s="192"/>
      <c r="H368" s="192"/>
      <c r="I368" s="192"/>
      <c r="J368" s="192"/>
      <c r="K368" s="192"/>
      <c r="L368" s="192"/>
      <c r="M368" s="192"/>
      <c r="N368" s="192"/>
      <c r="O368" s="192"/>
      <c r="P368" s="192"/>
      <c r="Q368" s="192"/>
      <c r="R368" s="192"/>
      <c r="S368" s="192"/>
      <c r="T368" s="192"/>
      <c r="U368" s="192"/>
      <c r="V368" s="192"/>
      <c r="W368" s="133"/>
      <c r="X368" s="133"/>
      <c r="Y368" s="133"/>
      <c r="Z368" s="133"/>
      <c r="AA368" s="133"/>
      <c r="AB368" s="133"/>
      <c r="AC368" s="133"/>
      <c r="AD368" s="133"/>
      <c r="AE368" s="133"/>
      <c r="AF368" s="133"/>
      <c r="AG368" s="133"/>
      <c r="AH368" s="133"/>
      <c r="AI368" s="133"/>
      <c r="AJ368" s="133"/>
      <c r="AK368" s="133"/>
      <c r="AL368" s="133"/>
      <c r="AM368" s="133"/>
      <c r="AN368" s="3"/>
      <c r="AO368" s="3"/>
      <c r="AP368" s="181" t="s">
        <v>317</v>
      </c>
      <c r="AQ368" s="182"/>
      <c r="AR368" s="182"/>
      <c r="AS368" s="182"/>
      <c r="AT368" s="182"/>
      <c r="AU368" s="182"/>
      <c r="AV368" s="182"/>
      <c r="AW368" s="182"/>
      <c r="AX368" s="182"/>
      <c r="AY368" s="182"/>
      <c r="AZ368" s="182"/>
      <c r="BA368" s="182"/>
      <c r="BB368" s="182"/>
      <c r="BC368" s="182"/>
      <c r="BD368" s="182"/>
      <c r="BE368" s="182"/>
      <c r="BF368" s="182"/>
      <c r="BG368" s="182"/>
      <c r="BH368" s="182"/>
    </row>
    <row r="369" spans="1:60" x14ac:dyDescent="0.2">
      <c r="W369" s="185" t="s">
        <v>6</v>
      </c>
      <c r="X369" s="185"/>
      <c r="Y369" s="185"/>
      <c r="Z369" s="185"/>
      <c r="AA369" s="185"/>
      <c r="AB369" s="185"/>
      <c r="AC369" s="185"/>
      <c r="AD369" s="185"/>
      <c r="AE369" s="185"/>
      <c r="AF369" s="185"/>
      <c r="AG369" s="185"/>
      <c r="AH369" s="185"/>
      <c r="AI369" s="185"/>
      <c r="AJ369" s="185"/>
      <c r="AK369" s="185"/>
      <c r="AL369" s="185"/>
      <c r="AM369" s="185"/>
      <c r="AN369" s="4"/>
      <c r="AO369" s="4"/>
      <c r="AP369" s="185" t="s">
        <v>32</v>
      </c>
      <c r="AQ369" s="185"/>
      <c r="AR369" s="185"/>
      <c r="AS369" s="185"/>
      <c r="AT369" s="185"/>
      <c r="AU369" s="185"/>
      <c r="AV369" s="185"/>
      <c r="AW369" s="185"/>
      <c r="AX369" s="185"/>
      <c r="AY369" s="185"/>
      <c r="AZ369" s="185"/>
      <c r="BA369" s="185"/>
      <c r="BB369" s="185"/>
      <c r="BC369" s="185"/>
      <c r="BD369" s="185"/>
      <c r="BE369" s="185"/>
      <c r="BF369" s="185"/>
      <c r="BG369" s="185"/>
      <c r="BH369" s="185"/>
    </row>
    <row r="372" spans="1:60" ht="15.95" customHeight="1" x14ac:dyDescent="0.25">
      <c r="A372" s="186" t="s">
        <v>316</v>
      </c>
      <c r="B372" s="187"/>
      <c r="C372" s="187"/>
      <c r="D372" s="187"/>
      <c r="E372" s="187"/>
      <c r="F372" s="187"/>
      <c r="G372" s="187"/>
      <c r="H372" s="187"/>
      <c r="I372" s="187"/>
      <c r="J372" s="187"/>
      <c r="K372" s="187"/>
      <c r="L372" s="187"/>
      <c r="M372" s="187"/>
      <c r="N372" s="187"/>
      <c r="O372" s="187"/>
      <c r="P372" s="187"/>
      <c r="Q372" s="187"/>
      <c r="R372" s="187"/>
      <c r="S372" s="187"/>
      <c r="T372" s="187"/>
      <c r="U372" s="187"/>
      <c r="V372" s="187"/>
      <c r="W372" s="188"/>
      <c r="X372" s="188"/>
      <c r="Y372" s="188"/>
      <c r="Z372" s="188"/>
      <c r="AA372" s="188"/>
      <c r="AB372" s="188"/>
      <c r="AC372" s="188"/>
      <c r="AD372" s="188"/>
      <c r="AE372" s="188"/>
      <c r="AF372" s="188"/>
      <c r="AG372" s="188"/>
      <c r="AH372" s="188"/>
      <c r="AI372" s="188"/>
      <c r="AJ372" s="188"/>
      <c r="AK372" s="188"/>
      <c r="AL372" s="188"/>
      <c r="AM372" s="188"/>
      <c r="AN372" s="3"/>
      <c r="AO372" s="3"/>
      <c r="AP372" s="189" t="s">
        <v>318</v>
      </c>
      <c r="AQ372" s="190"/>
      <c r="AR372" s="190"/>
      <c r="AS372" s="190"/>
      <c r="AT372" s="190"/>
      <c r="AU372" s="190"/>
      <c r="AV372" s="190"/>
      <c r="AW372" s="190"/>
      <c r="AX372" s="190"/>
      <c r="AY372" s="190"/>
      <c r="AZ372" s="190"/>
      <c r="BA372" s="190"/>
      <c r="BB372" s="190"/>
      <c r="BC372" s="190"/>
      <c r="BD372" s="190"/>
      <c r="BE372" s="190"/>
      <c r="BF372" s="190"/>
      <c r="BG372" s="190"/>
      <c r="BH372" s="190"/>
    </row>
    <row r="373" spans="1:60" x14ac:dyDescent="0.2">
      <c r="W373" s="185" t="s">
        <v>6</v>
      </c>
      <c r="X373" s="185"/>
      <c r="Y373" s="185"/>
      <c r="Z373" s="185"/>
      <c r="AA373" s="185"/>
      <c r="AB373" s="185"/>
      <c r="AC373" s="185"/>
      <c r="AD373" s="185"/>
      <c r="AE373" s="185"/>
      <c r="AF373" s="185"/>
      <c r="AG373" s="185"/>
      <c r="AH373" s="185"/>
      <c r="AI373" s="185"/>
      <c r="AJ373" s="185"/>
      <c r="AK373" s="185"/>
      <c r="AL373" s="185"/>
      <c r="AM373" s="185"/>
      <c r="AN373" s="4"/>
      <c r="AO373" s="4"/>
      <c r="AP373" s="185" t="s">
        <v>32</v>
      </c>
      <c r="AQ373" s="185"/>
      <c r="AR373" s="185"/>
      <c r="AS373" s="185"/>
      <c r="AT373" s="185"/>
      <c r="AU373" s="185"/>
      <c r="AV373" s="185"/>
      <c r="AW373" s="185"/>
      <c r="AX373" s="185"/>
      <c r="AY373" s="185"/>
      <c r="AZ373" s="185"/>
      <c r="BA373" s="185"/>
      <c r="BB373" s="185"/>
      <c r="BC373" s="185"/>
      <c r="BD373" s="185"/>
      <c r="BE373" s="185"/>
      <c r="BF373" s="185"/>
      <c r="BG373" s="185"/>
      <c r="BH373" s="185"/>
    </row>
  </sheetData>
  <mergeCells count="2761">
    <mergeCell ref="A52:BN52"/>
    <mergeCell ref="BM60:BQ60"/>
    <mergeCell ref="BH60:BL60"/>
    <mergeCell ref="AD60:AH60"/>
    <mergeCell ref="AX60:BB60"/>
    <mergeCell ref="BC59:BQ59"/>
    <mergeCell ref="AU30:AY30"/>
    <mergeCell ref="AK188:AO188"/>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K30:AO30"/>
    <mergeCell ref="AP30:AT30"/>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AP373:BH373"/>
    <mergeCell ref="A372:V372"/>
    <mergeCell ref="W372:AM372"/>
    <mergeCell ref="AP372:BH372"/>
    <mergeCell ref="W373:AM373"/>
    <mergeCell ref="AP369:BH369"/>
    <mergeCell ref="W369:AM369"/>
    <mergeCell ref="A368:V368"/>
    <mergeCell ref="A189:B189"/>
    <mergeCell ref="W368:AM368"/>
    <mergeCell ref="A63:B63"/>
    <mergeCell ref="AU180:AY180"/>
    <mergeCell ref="AZ180:BC180"/>
    <mergeCell ref="AZ181:BC181"/>
    <mergeCell ref="AZ182:BC182"/>
    <mergeCell ref="AK182:AO182"/>
    <mergeCell ref="AF188:AJ188"/>
    <mergeCell ref="BD188:BH188"/>
    <mergeCell ref="AP188:AT188"/>
    <mergeCell ref="AU188:AY188"/>
    <mergeCell ref="AZ188:BC188"/>
    <mergeCell ref="AK180:AO180"/>
    <mergeCell ref="AP180:AT180"/>
    <mergeCell ref="BN27:BQ27"/>
    <mergeCell ref="A26:B27"/>
    <mergeCell ref="AF27:AJ27"/>
    <mergeCell ref="S37:AH37"/>
    <mergeCell ref="AI37:AX37"/>
    <mergeCell ref="AP28:AT28"/>
    <mergeCell ref="AU28:AY28"/>
    <mergeCell ref="AY37:BN37"/>
    <mergeCell ref="AZ28:BC28"/>
    <mergeCell ref="BD28:BH28"/>
    <mergeCell ref="AY38:BC38"/>
    <mergeCell ref="AI38:AM38"/>
    <mergeCell ref="AN38:AR38"/>
    <mergeCell ref="AS38:AX38"/>
    <mergeCell ref="A40:BN40"/>
    <mergeCell ref="S38:W38"/>
    <mergeCell ref="AP368:BH368"/>
    <mergeCell ref="AN59:BB59"/>
    <mergeCell ref="A57:BQ57"/>
    <mergeCell ref="A62:B62"/>
    <mergeCell ref="A61:B61"/>
    <mergeCell ref="Y60:AC60"/>
    <mergeCell ref="A177:BQ177"/>
    <mergeCell ref="A59:B60"/>
    <mergeCell ref="BC61:BG61"/>
    <mergeCell ref="Y62:AC62"/>
    <mergeCell ref="BC62:BG62"/>
    <mergeCell ref="BC60:BG60"/>
    <mergeCell ref="AD62:AH62"/>
    <mergeCell ref="AI61:AM61"/>
    <mergeCell ref="AS60:AW60"/>
    <mergeCell ref="AN60:AR60"/>
    <mergeCell ref="S51:AH51"/>
    <mergeCell ref="AI51:AX51"/>
    <mergeCell ref="AY51:BN51"/>
    <mergeCell ref="A41:B41"/>
    <mergeCell ref="A44:B44"/>
    <mergeCell ref="AY39:BN39"/>
    <mergeCell ref="A49:B49"/>
    <mergeCell ref="C39:R39"/>
    <mergeCell ref="C41:R41"/>
    <mergeCell ref="C44:R44"/>
    <mergeCell ref="BI29:BM29"/>
    <mergeCell ref="BD29:BH29"/>
    <mergeCell ref="BN29:BQ29"/>
    <mergeCell ref="A38:B38"/>
    <mergeCell ref="A39:B39"/>
    <mergeCell ref="C51:R51"/>
    <mergeCell ref="C38:R38"/>
    <mergeCell ref="A43:BN43"/>
    <mergeCell ref="A47:B47"/>
    <mergeCell ref="A48:B48"/>
    <mergeCell ref="A29:B29"/>
    <mergeCell ref="AF29:AJ29"/>
    <mergeCell ref="AU29:AY29"/>
    <mergeCell ref="AA29:AE29"/>
    <mergeCell ref="C29:Z29"/>
    <mergeCell ref="AK29:AO29"/>
    <mergeCell ref="AP29:AT29"/>
    <mergeCell ref="A34:BN34"/>
    <mergeCell ref="AI44:AX44"/>
    <mergeCell ref="AI46:AX46"/>
    <mergeCell ref="AY41:BN41"/>
    <mergeCell ref="AI47:AX47"/>
    <mergeCell ref="AI48:AX48"/>
    <mergeCell ref="AI49:AX49"/>
    <mergeCell ref="AY44:BN44"/>
    <mergeCell ref="AY46:BN46"/>
    <mergeCell ref="C46:R46"/>
    <mergeCell ref="C47:R47"/>
    <mergeCell ref="A46:B46"/>
    <mergeCell ref="S39:AH39"/>
    <mergeCell ref="S41:AH41"/>
    <mergeCell ref="S44:AH44"/>
    <mergeCell ref="S46:AH46"/>
    <mergeCell ref="A45:XFD45"/>
    <mergeCell ref="AI39:AX39"/>
    <mergeCell ref="AI41:AX41"/>
    <mergeCell ref="A178:BQ178"/>
    <mergeCell ref="A179:B180"/>
    <mergeCell ref="C179:Z180"/>
    <mergeCell ref="AA179:AO179"/>
    <mergeCell ref="AP179:BC179"/>
    <mergeCell ref="BD179:BQ179"/>
    <mergeCell ref="AA180:AE180"/>
    <mergeCell ref="AF180:AJ180"/>
    <mergeCell ref="BD180:BH180"/>
    <mergeCell ref="BI180:BM180"/>
    <mergeCell ref="A54:B54"/>
    <mergeCell ref="C53:R53"/>
    <mergeCell ref="C54:R54"/>
    <mergeCell ref="A53:B53"/>
    <mergeCell ref="AY54:BN54"/>
    <mergeCell ref="S54:AH54"/>
    <mergeCell ref="AI53:AX53"/>
    <mergeCell ref="AI54:AX54"/>
    <mergeCell ref="S53:AH53"/>
    <mergeCell ref="AY53:BN53"/>
    <mergeCell ref="AI60:AM60"/>
    <mergeCell ref="AS61:AW61"/>
    <mergeCell ref="AI62:AM62"/>
    <mergeCell ref="AN62:AR62"/>
    <mergeCell ref="AS62:AW62"/>
    <mergeCell ref="BH61:BL61"/>
    <mergeCell ref="BM61:BQ61"/>
    <mergeCell ref="BM62:BQ62"/>
    <mergeCell ref="BH62:BL62"/>
    <mergeCell ref="AX62:BB62"/>
    <mergeCell ref="AX61:BB61"/>
    <mergeCell ref="BI182:BM182"/>
    <mergeCell ref="BN182:BQ182"/>
    <mergeCell ref="AK183:AO183"/>
    <mergeCell ref="AP183:AT183"/>
    <mergeCell ref="AU183:AY183"/>
    <mergeCell ref="AZ183:BC183"/>
    <mergeCell ref="A182:B182"/>
    <mergeCell ref="C182:Z182"/>
    <mergeCell ref="AA182:AE182"/>
    <mergeCell ref="AF182:AJ182"/>
    <mergeCell ref="BN181:BQ181"/>
    <mergeCell ref="BD182:BH182"/>
    <mergeCell ref="AP182:AT182"/>
    <mergeCell ref="AU182:AY182"/>
    <mergeCell ref="BN180:BQ180"/>
    <mergeCell ref="A181:B181"/>
    <mergeCell ref="C181:Z181"/>
    <mergeCell ref="AA181:AE181"/>
    <mergeCell ref="AF181:AJ181"/>
    <mergeCell ref="AK181:AO181"/>
    <mergeCell ref="AP181:AT181"/>
    <mergeCell ref="AU181:AY181"/>
    <mergeCell ref="BD181:BH181"/>
    <mergeCell ref="BI181:BM181"/>
    <mergeCell ref="A336:BN336"/>
    <mergeCell ref="A337:B337"/>
    <mergeCell ref="C337:R337"/>
    <mergeCell ref="S337:Z337"/>
    <mergeCell ref="AA337:AH337"/>
    <mergeCell ref="AI337:AP337"/>
    <mergeCell ref="AQ337:AX337"/>
    <mergeCell ref="AY337:BF337"/>
    <mergeCell ref="A335:BQ335"/>
    <mergeCell ref="A190:B190"/>
    <mergeCell ref="C190:Z190"/>
    <mergeCell ref="AA190:AE190"/>
    <mergeCell ref="AF190:AJ190"/>
    <mergeCell ref="A183:B183"/>
    <mergeCell ref="C183:Z183"/>
    <mergeCell ref="AA183:AE183"/>
    <mergeCell ref="AF183:AJ183"/>
    <mergeCell ref="A188:B188"/>
    <mergeCell ref="C188:Z188"/>
    <mergeCell ref="AA188:AE188"/>
    <mergeCell ref="BI183:BM183"/>
    <mergeCell ref="BN183:BQ183"/>
    <mergeCell ref="BD183:BH183"/>
    <mergeCell ref="BN188:BQ188"/>
    <mergeCell ref="BI188:BM188"/>
    <mergeCell ref="AY349:BF349"/>
    <mergeCell ref="BG349:BN349"/>
    <mergeCell ref="AI344:AP344"/>
    <mergeCell ref="AY346:BF346"/>
    <mergeCell ref="BG346:BN346"/>
    <mergeCell ref="A347:BN347"/>
    <mergeCell ref="A341:B341"/>
    <mergeCell ref="C341:R341"/>
    <mergeCell ref="S341:Z341"/>
    <mergeCell ref="AI341:AP341"/>
    <mergeCell ref="A343:B343"/>
    <mergeCell ref="C343:R343"/>
    <mergeCell ref="AI343:AP343"/>
    <mergeCell ref="A342:B342"/>
    <mergeCell ref="C342:R342"/>
    <mergeCell ref="BI338:BN338"/>
    <mergeCell ref="A340:B340"/>
    <mergeCell ref="C340:R340"/>
    <mergeCell ref="A339:B339"/>
    <mergeCell ref="AC338:AH338"/>
    <mergeCell ref="AI338:AM338"/>
    <mergeCell ref="AN338:AR338"/>
    <mergeCell ref="AS338:AX338"/>
    <mergeCell ref="AQ339:AX339"/>
    <mergeCell ref="AY339:BF339"/>
    <mergeCell ref="A338:B338"/>
    <mergeCell ref="C338:R338"/>
    <mergeCell ref="S338:W338"/>
    <mergeCell ref="X338:AB338"/>
    <mergeCell ref="AY338:BC338"/>
    <mergeCell ref="BD338:BH338"/>
    <mergeCell ref="BG339:BN339"/>
    <mergeCell ref="AA340:AH340"/>
    <mergeCell ref="C339:R339"/>
    <mergeCell ref="S339:Z339"/>
    <mergeCell ref="AA339:AH339"/>
    <mergeCell ref="AI339:AP339"/>
    <mergeCell ref="A352:B352"/>
    <mergeCell ref="C352:R352"/>
    <mergeCell ref="A351:B351"/>
    <mergeCell ref="C351:R351"/>
    <mergeCell ref="BG337:BN337"/>
    <mergeCell ref="S340:Z340"/>
    <mergeCell ref="AI340:AP340"/>
    <mergeCell ref="AQ340:AX340"/>
    <mergeCell ref="AY340:BF340"/>
    <mergeCell ref="BG340:BN340"/>
    <mergeCell ref="A350:B350"/>
    <mergeCell ref="C350:R350"/>
    <mergeCell ref="S349:Z349"/>
    <mergeCell ref="AA349:AH349"/>
    <mergeCell ref="AI349:AP349"/>
    <mergeCell ref="A349:B349"/>
    <mergeCell ref="S350:Z350"/>
    <mergeCell ref="AA350:AH350"/>
    <mergeCell ref="AY350:BF350"/>
    <mergeCell ref="BG350:BN350"/>
    <mergeCell ref="C349:R349"/>
    <mergeCell ref="AQ349:AX349"/>
    <mergeCell ref="A344:B344"/>
    <mergeCell ref="C344:R344"/>
    <mergeCell ref="S344:Z344"/>
    <mergeCell ref="AA344:AH344"/>
    <mergeCell ref="AI346:AP346"/>
    <mergeCell ref="AQ346:AX346"/>
    <mergeCell ref="A346:B346"/>
    <mergeCell ref="C346:R346"/>
    <mergeCell ref="S346:Z346"/>
    <mergeCell ref="AA346:AH346"/>
    <mergeCell ref="AQ343:AX343"/>
    <mergeCell ref="AQ344:AX344"/>
    <mergeCell ref="A345:BN345"/>
    <mergeCell ref="AY343:BF343"/>
    <mergeCell ref="BG343:BN343"/>
    <mergeCell ref="AY344:BF344"/>
    <mergeCell ref="BG344:BN344"/>
    <mergeCell ref="S343:Z343"/>
    <mergeCell ref="AA343:AH343"/>
    <mergeCell ref="AQ341:AX341"/>
    <mergeCell ref="AY341:BF341"/>
    <mergeCell ref="BG341:BN341"/>
    <mergeCell ref="S342:Z342"/>
    <mergeCell ref="AA341:AH341"/>
    <mergeCell ref="AA342:AH342"/>
    <mergeCell ref="AY342:BF342"/>
    <mergeCell ref="BG342:BN342"/>
    <mergeCell ref="AI342:AP342"/>
    <mergeCell ref="AQ342:AX342"/>
    <mergeCell ref="A366:BN366"/>
    <mergeCell ref="A362:BN362"/>
    <mergeCell ref="A363:O363"/>
    <mergeCell ref="A364:BN364"/>
    <mergeCell ref="A365:O365"/>
    <mergeCell ref="AY42:BN42"/>
    <mergeCell ref="A42:B42"/>
    <mergeCell ref="C42:R42"/>
    <mergeCell ref="S42:AH42"/>
    <mergeCell ref="AI42:AX42"/>
    <mergeCell ref="S351:Z351"/>
    <mergeCell ref="AA351:AH351"/>
    <mergeCell ref="A359:O359"/>
    <mergeCell ref="A360:BN360"/>
    <mergeCell ref="A361:O361"/>
    <mergeCell ref="A354:BQ354"/>
    <mergeCell ref="A355:BN355"/>
    <mergeCell ref="A356:BQ356"/>
    <mergeCell ref="A357:BN357"/>
    <mergeCell ref="S352:Z352"/>
    <mergeCell ref="AA352:AH352"/>
    <mergeCell ref="AI352:AP352"/>
    <mergeCell ref="AQ352:AX352"/>
    <mergeCell ref="AY352:BF352"/>
    <mergeCell ref="BG352:BN352"/>
    <mergeCell ref="AI351:AP351"/>
    <mergeCell ref="AQ351:AX351"/>
    <mergeCell ref="AI350:AP350"/>
    <mergeCell ref="AQ350:AX350"/>
    <mergeCell ref="AY351:BF351"/>
    <mergeCell ref="BG351:BN351"/>
    <mergeCell ref="A348:BN348"/>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174:BQ174"/>
    <mergeCell ref="A175:BN175"/>
    <mergeCell ref="C59:X60"/>
    <mergeCell ref="C61:X61"/>
    <mergeCell ref="C62:X62"/>
    <mergeCell ref="AD61:AH61"/>
    <mergeCell ref="AN61:AR61"/>
    <mergeCell ref="Y59:AM59"/>
    <mergeCell ref="Y61:AC61"/>
    <mergeCell ref="A51:B51"/>
    <mergeCell ref="C48:R48"/>
    <mergeCell ref="C49:R49"/>
    <mergeCell ref="S47:AH47"/>
    <mergeCell ref="S48:AH48"/>
    <mergeCell ref="S49:AH49"/>
    <mergeCell ref="A50:BN50"/>
    <mergeCell ref="AY49:BN49"/>
    <mergeCell ref="AY47:BN47"/>
    <mergeCell ref="AY48:BN48"/>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S66:AW66"/>
    <mergeCell ref="AX66:BB66"/>
    <mergeCell ref="BC66:BG66"/>
    <mergeCell ref="BH66:BL66"/>
    <mergeCell ref="BM66:BQ66"/>
    <mergeCell ref="A67:B67"/>
    <mergeCell ref="A66:B66"/>
    <mergeCell ref="C66:X66"/>
    <mergeCell ref="Y66:AC66"/>
    <mergeCell ref="AD66:AH66"/>
    <mergeCell ref="AI66:AM66"/>
    <mergeCell ref="AN66:AR66"/>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AN69:AR69"/>
    <mergeCell ref="AS69:AW69"/>
    <mergeCell ref="AX69:BB69"/>
    <mergeCell ref="BC69:BG69"/>
    <mergeCell ref="BH69:BL69"/>
    <mergeCell ref="BM69:BQ69"/>
    <mergeCell ref="AS72:AW72"/>
    <mergeCell ref="AX72:BB72"/>
    <mergeCell ref="BC72:BG72"/>
    <mergeCell ref="BH72:BL72"/>
    <mergeCell ref="BM72:BQ72"/>
    <mergeCell ref="A73:B73"/>
    <mergeCell ref="C73:X73"/>
    <mergeCell ref="Y73:AC73"/>
    <mergeCell ref="AD73:AH73"/>
    <mergeCell ref="AI73:AM73"/>
    <mergeCell ref="A72:B72"/>
    <mergeCell ref="C72:X72"/>
    <mergeCell ref="Y72:AC72"/>
    <mergeCell ref="AD72:AH72"/>
    <mergeCell ref="AI72:AM72"/>
    <mergeCell ref="AN72:AR72"/>
    <mergeCell ref="AN71:AR71"/>
    <mergeCell ref="AS71:AW71"/>
    <mergeCell ref="AX71:BB71"/>
    <mergeCell ref="BC71:BG71"/>
    <mergeCell ref="BH71:BL71"/>
    <mergeCell ref="BM71:BQ71"/>
    <mergeCell ref="AS74:AW74"/>
    <mergeCell ref="AX74:BB74"/>
    <mergeCell ref="BC74:BG74"/>
    <mergeCell ref="BH74:BL74"/>
    <mergeCell ref="BM74:BQ74"/>
    <mergeCell ref="A75:B75"/>
    <mergeCell ref="C75:X75"/>
    <mergeCell ref="Y75:AC75"/>
    <mergeCell ref="AD75:AH75"/>
    <mergeCell ref="AI75:AM75"/>
    <mergeCell ref="A74:B74"/>
    <mergeCell ref="C74:X74"/>
    <mergeCell ref="Y74:AC74"/>
    <mergeCell ref="AD74:AH74"/>
    <mergeCell ref="AI74:AM74"/>
    <mergeCell ref="AN74:AR74"/>
    <mergeCell ref="AN73:AR73"/>
    <mergeCell ref="AS73:AW73"/>
    <mergeCell ref="AX73:BB73"/>
    <mergeCell ref="BC73:BG73"/>
    <mergeCell ref="BH73:BL73"/>
    <mergeCell ref="BM73:BQ73"/>
    <mergeCell ref="AS76:AW76"/>
    <mergeCell ref="AX76:BB76"/>
    <mergeCell ref="BC76:BG76"/>
    <mergeCell ref="BH76:BL76"/>
    <mergeCell ref="BM76:BQ76"/>
    <mergeCell ref="A77:B77"/>
    <mergeCell ref="C77:X77"/>
    <mergeCell ref="Y77:AC77"/>
    <mergeCell ref="AD77:AH77"/>
    <mergeCell ref="AI77:AM77"/>
    <mergeCell ref="A76:B76"/>
    <mergeCell ref="C76:X76"/>
    <mergeCell ref="Y76:AC76"/>
    <mergeCell ref="AD76:AH76"/>
    <mergeCell ref="AI76:AM76"/>
    <mergeCell ref="AN76:AR76"/>
    <mergeCell ref="AN75:AR75"/>
    <mergeCell ref="AS75:AW75"/>
    <mergeCell ref="AX75:BB75"/>
    <mergeCell ref="BC75:BG75"/>
    <mergeCell ref="BH75:BL75"/>
    <mergeCell ref="BM75:BQ75"/>
    <mergeCell ref="AS78:AW78"/>
    <mergeCell ref="AX78:BB78"/>
    <mergeCell ref="BC78:BG78"/>
    <mergeCell ref="BH78:BL78"/>
    <mergeCell ref="BM78:BQ78"/>
    <mergeCell ref="A79:B79"/>
    <mergeCell ref="A78:B78"/>
    <mergeCell ref="C78:X78"/>
    <mergeCell ref="Y78:AC78"/>
    <mergeCell ref="AD78:AH78"/>
    <mergeCell ref="AI78:AM78"/>
    <mergeCell ref="AN78:AR78"/>
    <mergeCell ref="AN77:AR77"/>
    <mergeCell ref="AS77:AW77"/>
    <mergeCell ref="AX77:BB77"/>
    <mergeCell ref="BC77:BG77"/>
    <mergeCell ref="BH77:BL77"/>
    <mergeCell ref="BM77:BQ77"/>
    <mergeCell ref="AS82:AW82"/>
    <mergeCell ref="AX82:BB82"/>
    <mergeCell ref="BC82:BG82"/>
    <mergeCell ref="BH82:BL82"/>
    <mergeCell ref="BM82:BQ82"/>
    <mergeCell ref="A83:B83"/>
    <mergeCell ref="C83:X83"/>
    <mergeCell ref="Y83:AC83"/>
    <mergeCell ref="AD83:AH83"/>
    <mergeCell ref="AI83:AM83"/>
    <mergeCell ref="A82:B82"/>
    <mergeCell ref="C82:X82"/>
    <mergeCell ref="Y82:AC82"/>
    <mergeCell ref="AD82:AH82"/>
    <mergeCell ref="AI82:AM82"/>
    <mergeCell ref="AN82:AR82"/>
    <mergeCell ref="AS80:AW80"/>
    <mergeCell ref="AX80:BB80"/>
    <mergeCell ref="BC80:BG80"/>
    <mergeCell ref="BH80:BL80"/>
    <mergeCell ref="BM80:BQ80"/>
    <mergeCell ref="A81:B81"/>
    <mergeCell ref="A80:B80"/>
    <mergeCell ref="C80:X80"/>
    <mergeCell ref="Y80:AC80"/>
    <mergeCell ref="AD80:AH80"/>
    <mergeCell ref="AI80:AM80"/>
    <mergeCell ref="AN80:AR80"/>
    <mergeCell ref="AS84:AW84"/>
    <mergeCell ref="AX84:BB84"/>
    <mergeCell ref="BC84:BG84"/>
    <mergeCell ref="BH84:BL84"/>
    <mergeCell ref="BM84:BQ84"/>
    <mergeCell ref="A85:B85"/>
    <mergeCell ref="C85:X85"/>
    <mergeCell ref="Y85:AC85"/>
    <mergeCell ref="AD85:AH85"/>
    <mergeCell ref="AI85:AM85"/>
    <mergeCell ref="A84:B84"/>
    <mergeCell ref="C84:X84"/>
    <mergeCell ref="Y84:AC84"/>
    <mergeCell ref="AD84:AH84"/>
    <mergeCell ref="AI84:AM84"/>
    <mergeCell ref="AN84:AR84"/>
    <mergeCell ref="AN83:AR83"/>
    <mergeCell ref="AS83:AW83"/>
    <mergeCell ref="AX83:BB83"/>
    <mergeCell ref="BC83:BG83"/>
    <mergeCell ref="BH83:BL83"/>
    <mergeCell ref="BM83:BQ83"/>
    <mergeCell ref="AN87:AR87"/>
    <mergeCell ref="AS87:AW87"/>
    <mergeCell ref="AX87:BB87"/>
    <mergeCell ref="BC87:BG87"/>
    <mergeCell ref="BH87:BL87"/>
    <mergeCell ref="BM87:BQ87"/>
    <mergeCell ref="A87:B87"/>
    <mergeCell ref="C87:X87"/>
    <mergeCell ref="Y87:AC87"/>
    <mergeCell ref="AD87:AH87"/>
    <mergeCell ref="AI87:AM87"/>
    <mergeCell ref="A86:B86"/>
    <mergeCell ref="AN85:AR85"/>
    <mergeCell ref="AS85:AW85"/>
    <mergeCell ref="AX85:BB85"/>
    <mergeCell ref="BC85:BG85"/>
    <mergeCell ref="BH85:BL85"/>
    <mergeCell ref="BM85:BQ85"/>
    <mergeCell ref="A90:B90"/>
    <mergeCell ref="AN89:AR89"/>
    <mergeCell ref="AS89:AW89"/>
    <mergeCell ref="AX89:BB89"/>
    <mergeCell ref="BC89:BG89"/>
    <mergeCell ref="BH89:BL89"/>
    <mergeCell ref="BM89:BQ89"/>
    <mergeCell ref="AS88:AW88"/>
    <mergeCell ref="AX88:BB88"/>
    <mergeCell ref="BC88:BG88"/>
    <mergeCell ref="BH88:BL88"/>
    <mergeCell ref="BM88:BQ88"/>
    <mergeCell ref="A89:B89"/>
    <mergeCell ref="C89:X89"/>
    <mergeCell ref="Y89:AC89"/>
    <mergeCell ref="AD89:AH89"/>
    <mergeCell ref="AI89:AM89"/>
    <mergeCell ref="A88:B88"/>
    <mergeCell ref="C88:X88"/>
    <mergeCell ref="Y88:AC88"/>
    <mergeCell ref="AD88:AH88"/>
    <mergeCell ref="AI88:AM88"/>
    <mergeCell ref="AN88:AR88"/>
    <mergeCell ref="C93:BQ93"/>
    <mergeCell ref="AS92:AW92"/>
    <mergeCell ref="AX92:BB92"/>
    <mergeCell ref="BC92:BG92"/>
    <mergeCell ref="BH92:BL92"/>
    <mergeCell ref="BM92:BQ92"/>
    <mergeCell ref="A93:B93"/>
    <mergeCell ref="A92:B92"/>
    <mergeCell ref="C92:X92"/>
    <mergeCell ref="Y92:AC92"/>
    <mergeCell ref="AD92:AH92"/>
    <mergeCell ref="AI92:AM92"/>
    <mergeCell ref="AN92:AR92"/>
    <mergeCell ref="AN91:AR91"/>
    <mergeCell ref="AS91:AW91"/>
    <mergeCell ref="AX91:BB91"/>
    <mergeCell ref="BC91:BG91"/>
    <mergeCell ref="BH91:BL91"/>
    <mergeCell ref="BM91:BQ91"/>
    <mergeCell ref="A91:B91"/>
    <mergeCell ref="C91:X91"/>
    <mergeCell ref="Y91:AC91"/>
    <mergeCell ref="AD91:AH91"/>
    <mergeCell ref="AI91:AM91"/>
    <mergeCell ref="A96:B96"/>
    <mergeCell ref="C96:BQ96"/>
    <mergeCell ref="AN95:AR95"/>
    <mergeCell ref="AS95:AW95"/>
    <mergeCell ref="AX95:BB95"/>
    <mergeCell ref="BC95:BG95"/>
    <mergeCell ref="BH95:BL95"/>
    <mergeCell ref="BM95:BQ95"/>
    <mergeCell ref="AS94:AW94"/>
    <mergeCell ref="AX94:BB94"/>
    <mergeCell ref="BC94:BG94"/>
    <mergeCell ref="BH94:BL94"/>
    <mergeCell ref="BM94:BQ94"/>
    <mergeCell ref="A95:B95"/>
    <mergeCell ref="C95:X95"/>
    <mergeCell ref="Y95:AC95"/>
    <mergeCell ref="AD95:AH95"/>
    <mergeCell ref="AI95:AM95"/>
    <mergeCell ref="A94:B94"/>
    <mergeCell ref="C94:X94"/>
    <mergeCell ref="Y94:AC94"/>
    <mergeCell ref="AD94:AH94"/>
    <mergeCell ref="AI94:AM94"/>
    <mergeCell ref="AN94:AR94"/>
    <mergeCell ref="AS98:AW98"/>
    <mergeCell ref="AX98:BB98"/>
    <mergeCell ref="BC98:BG98"/>
    <mergeCell ref="BH98:BL98"/>
    <mergeCell ref="BM98:BQ98"/>
    <mergeCell ref="A99:B99"/>
    <mergeCell ref="C99:X99"/>
    <mergeCell ref="Y99:AC99"/>
    <mergeCell ref="AD99:AH99"/>
    <mergeCell ref="AI99:AM99"/>
    <mergeCell ref="A98:B98"/>
    <mergeCell ref="C98:X98"/>
    <mergeCell ref="Y98:AC98"/>
    <mergeCell ref="AD98:AH98"/>
    <mergeCell ref="AI98:AM98"/>
    <mergeCell ref="AN98:AR98"/>
    <mergeCell ref="AN97:AR97"/>
    <mergeCell ref="AS97:AW97"/>
    <mergeCell ref="AX97:BB97"/>
    <mergeCell ref="BC97:BG97"/>
    <mergeCell ref="BH97:BL97"/>
    <mergeCell ref="BM97:BQ97"/>
    <mergeCell ref="A97:B97"/>
    <mergeCell ref="C97:X97"/>
    <mergeCell ref="Y97:AC97"/>
    <mergeCell ref="AD97:AH97"/>
    <mergeCell ref="AI97:AM97"/>
    <mergeCell ref="AS100:AW100"/>
    <mergeCell ref="AX100:BB100"/>
    <mergeCell ref="BC100:BG100"/>
    <mergeCell ref="BH100:BL100"/>
    <mergeCell ref="BM100:BQ100"/>
    <mergeCell ref="A101:B101"/>
    <mergeCell ref="C101:X101"/>
    <mergeCell ref="Y101:AC101"/>
    <mergeCell ref="AD101:AH101"/>
    <mergeCell ref="AI101:AM101"/>
    <mergeCell ref="A100:B100"/>
    <mergeCell ref="C100:X100"/>
    <mergeCell ref="Y100:AC100"/>
    <mergeCell ref="AD100:AH100"/>
    <mergeCell ref="AI100:AM100"/>
    <mergeCell ref="AN100:AR100"/>
    <mergeCell ref="AN99:AR99"/>
    <mergeCell ref="AS99:AW99"/>
    <mergeCell ref="AX99:BB99"/>
    <mergeCell ref="BC99:BG99"/>
    <mergeCell ref="BH99:BL99"/>
    <mergeCell ref="BM99:BQ99"/>
    <mergeCell ref="AS102:AW102"/>
    <mergeCell ref="AX102:BB102"/>
    <mergeCell ref="BC102:BG102"/>
    <mergeCell ref="BH102:BL102"/>
    <mergeCell ref="BM102:BQ102"/>
    <mergeCell ref="A103:B103"/>
    <mergeCell ref="C103:X103"/>
    <mergeCell ref="Y103:AC103"/>
    <mergeCell ref="AD103:AH103"/>
    <mergeCell ref="AI103:AM103"/>
    <mergeCell ref="A102:B102"/>
    <mergeCell ref="C102:X102"/>
    <mergeCell ref="Y102:AC102"/>
    <mergeCell ref="AD102:AH102"/>
    <mergeCell ref="AI102:AM102"/>
    <mergeCell ref="AN102:AR102"/>
    <mergeCell ref="AN101:AR101"/>
    <mergeCell ref="AS101:AW101"/>
    <mergeCell ref="AX101:BB101"/>
    <mergeCell ref="BC101:BG101"/>
    <mergeCell ref="BH101:BL101"/>
    <mergeCell ref="BM101:BQ101"/>
    <mergeCell ref="AS104:AW104"/>
    <mergeCell ref="AX104:BB104"/>
    <mergeCell ref="BC104:BG104"/>
    <mergeCell ref="BH104:BL104"/>
    <mergeCell ref="BM104:BQ104"/>
    <mergeCell ref="A105:B105"/>
    <mergeCell ref="C105:X105"/>
    <mergeCell ref="Y105:AC105"/>
    <mergeCell ref="AD105:AH105"/>
    <mergeCell ref="AI105:AM105"/>
    <mergeCell ref="A104:B104"/>
    <mergeCell ref="C104:X104"/>
    <mergeCell ref="Y104:AC104"/>
    <mergeCell ref="AD104:AH104"/>
    <mergeCell ref="AI104:AM104"/>
    <mergeCell ref="AN104:AR104"/>
    <mergeCell ref="AN103:AR103"/>
    <mergeCell ref="AS103:AW103"/>
    <mergeCell ref="AX103:BB103"/>
    <mergeCell ref="BC103:BG103"/>
    <mergeCell ref="BH103:BL103"/>
    <mergeCell ref="BM103:BQ103"/>
    <mergeCell ref="AS106:AW106"/>
    <mergeCell ref="AX106:BB106"/>
    <mergeCell ref="BC106:BG106"/>
    <mergeCell ref="BH106:BL106"/>
    <mergeCell ref="BM106:BQ106"/>
    <mergeCell ref="A107:B107"/>
    <mergeCell ref="C107:X107"/>
    <mergeCell ref="Y107:AC107"/>
    <mergeCell ref="AD107:AH107"/>
    <mergeCell ref="AI107:AM107"/>
    <mergeCell ref="A106:B106"/>
    <mergeCell ref="C106:X106"/>
    <mergeCell ref="Y106:AC106"/>
    <mergeCell ref="AD106:AH106"/>
    <mergeCell ref="AI106:AM106"/>
    <mergeCell ref="AN106:AR106"/>
    <mergeCell ref="AN105:AR105"/>
    <mergeCell ref="AS105:AW105"/>
    <mergeCell ref="AX105:BB105"/>
    <mergeCell ref="BC105:BG105"/>
    <mergeCell ref="BH105:BL105"/>
    <mergeCell ref="BM105:BQ105"/>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AN107:AR107"/>
    <mergeCell ref="AS107:AW107"/>
    <mergeCell ref="AX107:BB107"/>
    <mergeCell ref="BC107:BG107"/>
    <mergeCell ref="BH107:BL107"/>
    <mergeCell ref="BM107:BQ107"/>
    <mergeCell ref="AS110:AW110"/>
    <mergeCell ref="AX110:BB110"/>
    <mergeCell ref="BC110:BG110"/>
    <mergeCell ref="BH110:BL110"/>
    <mergeCell ref="BM110:BQ110"/>
    <mergeCell ref="A111:B111"/>
    <mergeCell ref="A110:B110"/>
    <mergeCell ref="C110:X110"/>
    <mergeCell ref="Y110:AC110"/>
    <mergeCell ref="AD110:AH110"/>
    <mergeCell ref="AI110:AM110"/>
    <mergeCell ref="AN110:AR110"/>
    <mergeCell ref="AN109:AR109"/>
    <mergeCell ref="AS109:AW109"/>
    <mergeCell ref="AX109:BB109"/>
    <mergeCell ref="BC109:BG109"/>
    <mergeCell ref="BH109:BL109"/>
    <mergeCell ref="BM109:BQ109"/>
    <mergeCell ref="AS112:AW112"/>
    <mergeCell ref="AX112:BB112"/>
    <mergeCell ref="BC112:BG112"/>
    <mergeCell ref="BH112:BL112"/>
    <mergeCell ref="BM112:BQ112"/>
    <mergeCell ref="A113:B113"/>
    <mergeCell ref="C113:X113"/>
    <mergeCell ref="Y113:AC113"/>
    <mergeCell ref="AD113:AH113"/>
    <mergeCell ref="AI113:AM113"/>
    <mergeCell ref="A112:B112"/>
    <mergeCell ref="C112:X112"/>
    <mergeCell ref="Y112:AC112"/>
    <mergeCell ref="AD112:AH112"/>
    <mergeCell ref="AI112:AM112"/>
    <mergeCell ref="AN112:AR112"/>
    <mergeCell ref="C111:BQ111"/>
    <mergeCell ref="AS114:AW114"/>
    <mergeCell ref="AX114:BB114"/>
    <mergeCell ref="BC114:BG114"/>
    <mergeCell ref="BH114:BL114"/>
    <mergeCell ref="BM114:BQ114"/>
    <mergeCell ref="A115:B115"/>
    <mergeCell ref="C115:X115"/>
    <mergeCell ref="Y115:AC115"/>
    <mergeCell ref="AD115:AH115"/>
    <mergeCell ref="AI115:AM115"/>
    <mergeCell ref="A114:B114"/>
    <mergeCell ref="C114:X114"/>
    <mergeCell ref="Y114:AC114"/>
    <mergeCell ref="AD114:AH114"/>
    <mergeCell ref="AI114:AM114"/>
    <mergeCell ref="AN114:AR114"/>
    <mergeCell ref="AN113:AR113"/>
    <mergeCell ref="AS113:AW113"/>
    <mergeCell ref="AX113:BB113"/>
    <mergeCell ref="BC113:BG113"/>
    <mergeCell ref="BH113:BL113"/>
    <mergeCell ref="BM113:BQ113"/>
    <mergeCell ref="AN117:AR117"/>
    <mergeCell ref="AS117:AW117"/>
    <mergeCell ref="AX117:BB117"/>
    <mergeCell ref="BC117:BG117"/>
    <mergeCell ref="BH117:BL117"/>
    <mergeCell ref="BM117:BQ117"/>
    <mergeCell ref="A117:B117"/>
    <mergeCell ref="C117:X117"/>
    <mergeCell ref="Y117:AC117"/>
    <mergeCell ref="AD117:AH117"/>
    <mergeCell ref="AI117:AM117"/>
    <mergeCell ref="A116:B116"/>
    <mergeCell ref="C116:BQ116"/>
    <mergeCell ref="AN115:AR115"/>
    <mergeCell ref="AS115:AW115"/>
    <mergeCell ref="AX115:BB115"/>
    <mergeCell ref="BC115:BG115"/>
    <mergeCell ref="BH115:BL115"/>
    <mergeCell ref="BM115:BQ115"/>
    <mergeCell ref="AN119:AR119"/>
    <mergeCell ref="AS119:AW119"/>
    <mergeCell ref="AX119:BB119"/>
    <mergeCell ref="BC119:BG119"/>
    <mergeCell ref="BH119:BL119"/>
    <mergeCell ref="BM119:BQ119"/>
    <mergeCell ref="AS118:AW118"/>
    <mergeCell ref="AX118:BB118"/>
    <mergeCell ref="BC118:BG118"/>
    <mergeCell ref="BH118:BL118"/>
    <mergeCell ref="BM118:BQ118"/>
    <mergeCell ref="A119:B119"/>
    <mergeCell ref="C119:X119"/>
    <mergeCell ref="Y119:AC119"/>
    <mergeCell ref="AD119:AH119"/>
    <mergeCell ref="AI119:AM119"/>
    <mergeCell ref="A118:B118"/>
    <mergeCell ref="C118:X118"/>
    <mergeCell ref="Y118:AC118"/>
    <mergeCell ref="AD118:AH118"/>
    <mergeCell ref="AI118:AM118"/>
    <mergeCell ref="AN118:AR118"/>
    <mergeCell ref="AN121:AR121"/>
    <mergeCell ref="AS121:AW121"/>
    <mergeCell ref="AX121:BB121"/>
    <mergeCell ref="BC121:BG121"/>
    <mergeCell ref="BH121:BL121"/>
    <mergeCell ref="BM121:BQ121"/>
    <mergeCell ref="AS120:AW120"/>
    <mergeCell ref="AX120:BB120"/>
    <mergeCell ref="BC120:BG120"/>
    <mergeCell ref="BH120:BL120"/>
    <mergeCell ref="BM120:BQ120"/>
    <mergeCell ref="A121:B121"/>
    <mergeCell ref="C121:X121"/>
    <mergeCell ref="Y121:AC121"/>
    <mergeCell ref="AD121:AH121"/>
    <mergeCell ref="AI121:AM121"/>
    <mergeCell ref="A120:B120"/>
    <mergeCell ref="C120:X120"/>
    <mergeCell ref="Y120:AC120"/>
    <mergeCell ref="AD120:AH120"/>
    <mergeCell ref="AI120:AM120"/>
    <mergeCell ref="AN120:AR120"/>
    <mergeCell ref="AN123:AR123"/>
    <mergeCell ref="AS123:AW123"/>
    <mergeCell ref="AX123:BB123"/>
    <mergeCell ref="BC123:BG123"/>
    <mergeCell ref="BH123:BL123"/>
    <mergeCell ref="BM123:BQ123"/>
    <mergeCell ref="AS122:AW122"/>
    <mergeCell ref="AX122:BB122"/>
    <mergeCell ref="BC122:BG122"/>
    <mergeCell ref="BH122:BL122"/>
    <mergeCell ref="BM122:BQ122"/>
    <mergeCell ref="A123:B123"/>
    <mergeCell ref="C123:X123"/>
    <mergeCell ref="Y123:AC123"/>
    <mergeCell ref="AD123:AH123"/>
    <mergeCell ref="AI123:AM123"/>
    <mergeCell ref="A122:B122"/>
    <mergeCell ref="C122:X122"/>
    <mergeCell ref="Y122:AC122"/>
    <mergeCell ref="AD122:AH122"/>
    <mergeCell ref="AI122:AM122"/>
    <mergeCell ref="AN122:AR122"/>
    <mergeCell ref="AN125:AR125"/>
    <mergeCell ref="AS125:AW125"/>
    <mergeCell ref="AX125:BB125"/>
    <mergeCell ref="BC125:BG125"/>
    <mergeCell ref="BH125:BL125"/>
    <mergeCell ref="BM125:BQ125"/>
    <mergeCell ref="AS124:AW124"/>
    <mergeCell ref="AX124:BB124"/>
    <mergeCell ref="BC124:BG124"/>
    <mergeCell ref="BH124:BL124"/>
    <mergeCell ref="BM124:BQ124"/>
    <mergeCell ref="A125:B125"/>
    <mergeCell ref="C125:X125"/>
    <mergeCell ref="Y125:AC125"/>
    <mergeCell ref="AD125:AH125"/>
    <mergeCell ref="AI125:AM125"/>
    <mergeCell ref="A124:B124"/>
    <mergeCell ref="C124:X124"/>
    <mergeCell ref="Y124:AC124"/>
    <mergeCell ref="AD124:AH124"/>
    <mergeCell ref="AI124:AM124"/>
    <mergeCell ref="AN124:AR124"/>
    <mergeCell ref="C129:BQ129"/>
    <mergeCell ref="AS128:AW128"/>
    <mergeCell ref="AX128:BB128"/>
    <mergeCell ref="BC128:BG128"/>
    <mergeCell ref="BH128:BL128"/>
    <mergeCell ref="BM128:BQ128"/>
    <mergeCell ref="A129:B129"/>
    <mergeCell ref="A128:B128"/>
    <mergeCell ref="C128:X128"/>
    <mergeCell ref="Y128:AC128"/>
    <mergeCell ref="AD128:AH128"/>
    <mergeCell ref="AI128:AM128"/>
    <mergeCell ref="AN128:AR128"/>
    <mergeCell ref="C127:BQ127"/>
    <mergeCell ref="AS126:AW126"/>
    <mergeCell ref="AX126:BB126"/>
    <mergeCell ref="BC126:BG126"/>
    <mergeCell ref="BH126:BL126"/>
    <mergeCell ref="BM126:BQ126"/>
    <mergeCell ref="A127:B127"/>
    <mergeCell ref="A126:B126"/>
    <mergeCell ref="C126:X126"/>
    <mergeCell ref="Y126:AC126"/>
    <mergeCell ref="AD126:AH126"/>
    <mergeCell ref="AI126:AM126"/>
    <mergeCell ref="AN126:AR126"/>
    <mergeCell ref="AN131:AR131"/>
    <mergeCell ref="AS131:AW131"/>
    <mergeCell ref="AX131:BB131"/>
    <mergeCell ref="BC131:BG131"/>
    <mergeCell ref="BH131:BL131"/>
    <mergeCell ref="BM131:BQ131"/>
    <mergeCell ref="AS130:AW130"/>
    <mergeCell ref="AX130:BB130"/>
    <mergeCell ref="BC130:BG130"/>
    <mergeCell ref="BH130:BL130"/>
    <mergeCell ref="BM130:BQ130"/>
    <mergeCell ref="A131:B131"/>
    <mergeCell ref="C131:X131"/>
    <mergeCell ref="Y131:AC131"/>
    <mergeCell ref="AD131:AH131"/>
    <mergeCell ref="AI131:AM131"/>
    <mergeCell ref="A130:B130"/>
    <mergeCell ref="C130:X130"/>
    <mergeCell ref="Y130:AC130"/>
    <mergeCell ref="AD130:AH130"/>
    <mergeCell ref="AI130:AM130"/>
    <mergeCell ref="AN130:AR130"/>
    <mergeCell ref="AN133:AR133"/>
    <mergeCell ref="AS133:AW133"/>
    <mergeCell ref="AX133:BB133"/>
    <mergeCell ref="BC133:BG133"/>
    <mergeCell ref="BH133:BL133"/>
    <mergeCell ref="BM133:BQ133"/>
    <mergeCell ref="AS132:AW132"/>
    <mergeCell ref="AX132:BB132"/>
    <mergeCell ref="BC132:BG132"/>
    <mergeCell ref="BH132:BL132"/>
    <mergeCell ref="BM132:BQ132"/>
    <mergeCell ref="A133:B133"/>
    <mergeCell ref="C133:X133"/>
    <mergeCell ref="Y133:AC133"/>
    <mergeCell ref="AD133:AH133"/>
    <mergeCell ref="AI133:AM133"/>
    <mergeCell ref="A132:B132"/>
    <mergeCell ref="C132:X132"/>
    <mergeCell ref="Y132:AC132"/>
    <mergeCell ref="AD132:AH132"/>
    <mergeCell ref="AI132:AM132"/>
    <mergeCell ref="AN132:AR132"/>
    <mergeCell ref="AN135:AR135"/>
    <mergeCell ref="AS135:AW135"/>
    <mergeCell ref="AX135:BB135"/>
    <mergeCell ref="BC135:BG135"/>
    <mergeCell ref="BH135:BL135"/>
    <mergeCell ref="BM135:BQ135"/>
    <mergeCell ref="AS134:AW134"/>
    <mergeCell ref="AX134:BB134"/>
    <mergeCell ref="BC134:BG134"/>
    <mergeCell ref="BH134:BL134"/>
    <mergeCell ref="BM134:BQ134"/>
    <mergeCell ref="A135:B135"/>
    <mergeCell ref="C135:X135"/>
    <mergeCell ref="Y135:AC135"/>
    <mergeCell ref="AD135:AH135"/>
    <mergeCell ref="AI135:AM135"/>
    <mergeCell ref="A134:B134"/>
    <mergeCell ref="C134:X134"/>
    <mergeCell ref="Y134:AC134"/>
    <mergeCell ref="AD134:AH134"/>
    <mergeCell ref="AI134:AM134"/>
    <mergeCell ref="AN134:AR134"/>
    <mergeCell ref="AN137:AR137"/>
    <mergeCell ref="AS137:AW137"/>
    <mergeCell ref="AX137:BB137"/>
    <mergeCell ref="BC137:BG137"/>
    <mergeCell ref="BH137:BL137"/>
    <mergeCell ref="BM137:BQ137"/>
    <mergeCell ref="AS136:AW136"/>
    <mergeCell ref="AX136:BB136"/>
    <mergeCell ref="BC136:BG136"/>
    <mergeCell ref="BH136:BL136"/>
    <mergeCell ref="BM136:BQ136"/>
    <mergeCell ref="A137:B137"/>
    <mergeCell ref="C137:X137"/>
    <mergeCell ref="Y137:AC137"/>
    <mergeCell ref="AD137:AH137"/>
    <mergeCell ref="AI137:AM137"/>
    <mergeCell ref="A136:B136"/>
    <mergeCell ref="C136:X136"/>
    <mergeCell ref="Y136:AC136"/>
    <mergeCell ref="AD136:AH136"/>
    <mergeCell ref="AI136:AM136"/>
    <mergeCell ref="AN136:AR136"/>
    <mergeCell ref="AN139:AR139"/>
    <mergeCell ref="AS139:AW139"/>
    <mergeCell ref="AX139:BB139"/>
    <mergeCell ref="BC139:BG139"/>
    <mergeCell ref="BH139:BL139"/>
    <mergeCell ref="BM139:BQ139"/>
    <mergeCell ref="AS138:AW138"/>
    <mergeCell ref="AX138:BB138"/>
    <mergeCell ref="BC138:BG138"/>
    <mergeCell ref="BH138:BL138"/>
    <mergeCell ref="BM138:BQ138"/>
    <mergeCell ref="A139:B139"/>
    <mergeCell ref="C139:X139"/>
    <mergeCell ref="Y139:AC139"/>
    <mergeCell ref="AD139:AH139"/>
    <mergeCell ref="AI139:AM139"/>
    <mergeCell ref="A138:B138"/>
    <mergeCell ref="C138:X138"/>
    <mergeCell ref="Y138:AC138"/>
    <mergeCell ref="AD138:AH138"/>
    <mergeCell ref="AI138:AM138"/>
    <mergeCell ref="AN138:AR138"/>
    <mergeCell ref="AS142:AW142"/>
    <mergeCell ref="AX142:BB142"/>
    <mergeCell ref="BC142:BG142"/>
    <mergeCell ref="BH142:BL142"/>
    <mergeCell ref="BM142:BQ142"/>
    <mergeCell ref="A143:B143"/>
    <mergeCell ref="A142:B142"/>
    <mergeCell ref="C142:X142"/>
    <mergeCell ref="Y142:AC142"/>
    <mergeCell ref="AD142:AH142"/>
    <mergeCell ref="AI142:AM142"/>
    <mergeCell ref="AN142:AR142"/>
    <mergeCell ref="C141:BQ141"/>
    <mergeCell ref="AS140:AW140"/>
    <mergeCell ref="AX140:BB140"/>
    <mergeCell ref="BC140:BG140"/>
    <mergeCell ref="BH140:BL140"/>
    <mergeCell ref="BM140:BQ140"/>
    <mergeCell ref="A141:B141"/>
    <mergeCell ref="A140:B140"/>
    <mergeCell ref="C140:X140"/>
    <mergeCell ref="Y140:AC140"/>
    <mergeCell ref="AD140:AH140"/>
    <mergeCell ref="AI140:AM140"/>
    <mergeCell ref="AN140:AR140"/>
    <mergeCell ref="AS144:AW144"/>
    <mergeCell ref="AX144:BB144"/>
    <mergeCell ref="BC144:BG144"/>
    <mergeCell ref="BH144:BL144"/>
    <mergeCell ref="BM144:BQ144"/>
    <mergeCell ref="A145:B145"/>
    <mergeCell ref="C145:X145"/>
    <mergeCell ref="Y145:AC145"/>
    <mergeCell ref="AD145:AH145"/>
    <mergeCell ref="AI145:AM145"/>
    <mergeCell ref="A144:B144"/>
    <mergeCell ref="C144:X144"/>
    <mergeCell ref="Y144:AC144"/>
    <mergeCell ref="AD144:AH144"/>
    <mergeCell ref="AI144:AM144"/>
    <mergeCell ref="AN144:AR144"/>
    <mergeCell ref="C143:BQ143"/>
    <mergeCell ref="AS146:AW146"/>
    <mergeCell ref="AX146:BB146"/>
    <mergeCell ref="BC146:BG146"/>
    <mergeCell ref="BH146:BL146"/>
    <mergeCell ref="BM146:BQ146"/>
    <mergeCell ref="A147:B147"/>
    <mergeCell ref="C147:X147"/>
    <mergeCell ref="Y147:AC147"/>
    <mergeCell ref="AD147:AH147"/>
    <mergeCell ref="AI147:AM147"/>
    <mergeCell ref="A146:B146"/>
    <mergeCell ref="C146:X146"/>
    <mergeCell ref="Y146:AC146"/>
    <mergeCell ref="AD146:AH146"/>
    <mergeCell ref="AI146:AM146"/>
    <mergeCell ref="AN146:AR146"/>
    <mergeCell ref="AN145:AR145"/>
    <mergeCell ref="AS145:AW145"/>
    <mergeCell ref="AX145:BB145"/>
    <mergeCell ref="BC145:BG145"/>
    <mergeCell ref="BH145:BL145"/>
    <mergeCell ref="BM145:BQ145"/>
    <mergeCell ref="AN149:AR149"/>
    <mergeCell ref="AS149:AW149"/>
    <mergeCell ref="AX149:BB149"/>
    <mergeCell ref="BC149:BG149"/>
    <mergeCell ref="BH149:BL149"/>
    <mergeCell ref="BM149:BQ149"/>
    <mergeCell ref="A149:B149"/>
    <mergeCell ref="C149:X149"/>
    <mergeCell ref="Y149:AC149"/>
    <mergeCell ref="AD149:AH149"/>
    <mergeCell ref="AI149:AM149"/>
    <mergeCell ref="A148:B148"/>
    <mergeCell ref="C148:BQ148"/>
    <mergeCell ref="AN147:AR147"/>
    <mergeCell ref="AS147:AW147"/>
    <mergeCell ref="AX147:BB147"/>
    <mergeCell ref="BC147:BG147"/>
    <mergeCell ref="BH147:BL147"/>
    <mergeCell ref="BM147:BQ147"/>
    <mergeCell ref="A152:B152"/>
    <mergeCell ref="C152:BQ152"/>
    <mergeCell ref="AN151:AR151"/>
    <mergeCell ref="AS151:AW151"/>
    <mergeCell ref="AX151:BB151"/>
    <mergeCell ref="BC151:BG151"/>
    <mergeCell ref="BH151:BL151"/>
    <mergeCell ref="BM151:BQ151"/>
    <mergeCell ref="AS150:AW150"/>
    <mergeCell ref="AX150:BB150"/>
    <mergeCell ref="BC150:BG150"/>
    <mergeCell ref="BH150:BL150"/>
    <mergeCell ref="BM150:BQ150"/>
    <mergeCell ref="A151:B151"/>
    <mergeCell ref="C151:X151"/>
    <mergeCell ref="Y151:AC151"/>
    <mergeCell ref="AD151:AH151"/>
    <mergeCell ref="AI151:AM151"/>
    <mergeCell ref="A150:B150"/>
    <mergeCell ref="C150:X150"/>
    <mergeCell ref="Y150:AC150"/>
    <mergeCell ref="AD150:AH150"/>
    <mergeCell ref="AI150:AM150"/>
    <mergeCell ref="AN150:AR150"/>
    <mergeCell ref="AS154:AW154"/>
    <mergeCell ref="AX154:BB154"/>
    <mergeCell ref="BC154:BG154"/>
    <mergeCell ref="BH154:BL154"/>
    <mergeCell ref="BM154:BQ154"/>
    <mergeCell ref="A155:B155"/>
    <mergeCell ref="C155:X155"/>
    <mergeCell ref="Y155:AC155"/>
    <mergeCell ref="AD155:AH155"/>
    <mergeCell ref="AI155:AM155"/>
    <mergeCell ref="A154:B154"/>
    <mergeCell ref="C154:X154"/>
    <mergeCell ref="Y154:AC154"/>
    <mergeCell ref="AD154:AH154"/>
    <mergeCell ref="AI154:AM154"/>
    <mergeCell ref="AN154:AR154"/>
    <mergeCell ref="AN153:AR153"/>
    <mergeCell ref="AS153:AW153"/>
    <mergeCell ref="AX153:BB153"/>
    <mergeCell ref="BC153:BG153"/>
    <mergeCell ref="BH153:BL153"/>
    <mergeCell ref="BM153:BQ153"/>
    <mergeCell ref="A153:B153"/>
    <mergeCell ref="C153:X153"/>
    <mergeCell ref="Y153:AC153"/>
    <mergeCell ref="AD153:AH153"/>
    <mergeCell ref="AI153:AM153"/>
    <mergeCell ref="C157:BQ157"/>
    <mergeCell ref="AS156:AW156"/>
    <mergeCell ref="AX156:BB156"/>
    <mergeCell ref="BC156:BG156"/>
    <mergeCell ref="BH156:BL156"/>
    <mergeCell ref="BM156:BQ156"/>
    <mergeCell ref="A157:B157"/>
    <mergeCell ref="A156:B156"/>
    <mergeCell ref="C156:X156"/>
    <mergeCell ref="Y156:AC156"/>
    <mergeCell ref="AD156:AH156"/>
    <mergeCell ref="AI156:AM156"/>
    <mergeCell ref="AN156:AR156"/>
    <mergeCell ref="AN155:AR155"/>
    <mergeCell ref="AS155:AW155"/>
    <mergeCell ref="AX155:BB155"/>
    <mergeCell ref="BC155:BG155"/>
    <mergeCell ref="BH155:BL155"/>
    <mergeCell ref="BM155:BQ155"/>
    <mergeCell ref="AN159:AR159"/>
    <mergeCell ref="AS159:AW159"/>
    <mergeCell ref="AX159:BB159"/>
    <mergeCell ref="BC159:BG159"/>
    <mergeCell ref="BH159:BL159"/>
    <mergeCell ref="BM159:BQ159"/>
    <mergeCell ref="AS158:AW158"/>
    <mergeCell ref="AX158:BB158"/>
    <mergeCell ref="BC158:BG158"/>
    <mergeCell ref="BH158:BL158"/>
    <mergeCell ref="BM158:BQ158"/>
    <mergeCell ref="A159:B159"/>
    <mergeCell ref="C159:X159"/>
    <mergeCell ref="Y159:AC159"/>
    <mergeCell ref="AD159:AH159"/>
    <mergeCell ref="AI159:AM159"/>
    <mergeCell ref="A158:B158"/>
    <mergeCell ref="C158:X158"/>
    <mergeCell ref="Y158:AC158"/>
    <mergeCell ref="AD158:AH158"/>
    <mergeCell ref="AI158:AM158"/>
    <mergeCell ref="AN158:AR158"/>
    <mergeCell ref="AN161:AR161"/>
    <mergeCell ref="AS161:AW161"/>
    <mergeCell ref="AX161:BB161"/>
    <mergeCell ref="BC161:BG161"/>
    <mergeCell ref="BH161:BL161"/>
    <mergeCell ref="BM161:BQ161"/>
    <mergeCell ref="AS160:AW160"/>
    <mergeCell ref="AX160:BB160"/>
    <mergeCell ref="BC160:BG160"/>
    <mergeCell ref="BH160:BL160"/>
    <mergeCell ref="BM160:BQ160"/>
    <mergeCell ref="A161:B161"/>
    <mergeCell ref="C161:X161"/>
    <mergeCell ref="Y161:AC161"/>
    <mergeCell ref="AD161:AH161"/>
    <mergeCell ref="AI161:AM161"/>
    <mergeCell ref="A160:B160"/>
    <mergeCell ref="C160:X160"/>
    <mergeCell ref="Y160:AC160"/>
    <mergeCell ref="AD160:AH160"/>
    <mergeCell ref="AI160:AM160"/>
    <mergeCell ref="AN160:AR160"/>
    <mergeCell ref="AN163:AR163"/>
    <mergeCell ref="AS163:AW163"/>
    <mergeCell ref="AX163:BB163"/>
    <mergeCell ref="BC163:BG163"/>
    <mergeCell ref="BH163:BL163"/>
    <mergeCell ref="BM163:BQ163"/>
    <mergeCell ref="AS162:AW162"/>
    <mergeCell ref="AX162:BB162"/>
    <mergeCell ref="BC162:BG162"/>
    <mergeCell ref="BH162:BL162"/>
    <mergeCell ref="BM162:BQ162"/>
    <mergeCell ref="A163:B163"/>
    <mergeCell ref="C163:X163"/>
    <mergeCell ref="Y163:AC163"/>
    <mergeCell ref="AD163:AH163"/>
    <mergeCell ref="AI163:AM163"/>
    <mergeCell ref="A162:B162"/>
    <mergeCell ref="C162:X162"/>
    <mergeCell ref="Y162:AC162"/>
    <mergeCell ref="AD162:AH162"/>
    <mergeCell ref="AI162:AM162"/>
    <mergeCell ref="AN162:AR162"/>
    <mergeCell ref="AN165:AR165"/>
    <mergeCell ref="AS165:AW165"/>
    <mergeCell ref="AX165:BB165"/>
    <mergeCell ref="BC165:BG165"/>
    <mergeCell ref="BH165:BL165"/>
    <mergeCell ref="BM165:BQ165"/>
    <mergeCell ref="AS164:AW164"/>
    <mergeCell ref="AX164:BB164"/>
    <mergeCell ref="BC164:BG164"/>
    <mergeCell ref="BH164:BL164"/>
    <mergeCell ref="BM164:BQ164"/>
    <mergeCell ref="A165:B165"/>
    <mergeCell ref="C165:X165"/>
    <mergeCell ref="Y165:AC165"/>
    <mergeCell ref="AD165:AH165"/>
    <mergeCell ref="AI165:AM165"/>
    <mergeCell ref="A164:B164"/>
    <mergeCell ref="C164:X164"/>
    <mergeCell ref="Y164:AC164"/>
    <mergeCell ref="AD164:AH164"/>
    <mergeCell ref="AI164:AM164"/>
    <mergeCell ref="AN164:AR164"/>
    <mergeCell ref="AN167:AR167"/>
    <mergeCell ref="AS167:AW167"/>
    <mergeCell ref="AX167:BB167"/>
    <mergeCell ref="BC167:BG167"/>
    <mergeCell ref="BH167:BL167"/>
    <mergeCell ref="BM167:BQ167"/>
    <mergeCell ref="AS166:AW166"/>
    <mergeCell ref="AX166:BB166"/>
    <mergeCell ref="BC166:BG166"/>
    <mergeCell ref="BH166:BL166"/>
    <mergeCell ref="BM166:BQ166"/>
    <mergeCell ref="A167:B167"/>
    <mergeCell ref="C167:X167"/>
    <mergeCell ref="Y167:AC167"/>
    <mergeCell ref="AD167:AH167"/>
    <mergeCell ref="AI167:AM167"/>
    <mergeCell ref="A166:B166"/>
    <mergeCell ref="C166:X166"/>
    <mergeCell ref="Y166:AC166"/>
    <mergeCell ref="AD166:AH166"/>
    <mergeCell ref="AI166:AM166"/>
    <mergeCell ref="AN166:AR166"/>
    <mergeCell ref="AI171:AM171"/>
    <mergeCell ref="A170:B170"/>
    <mergeCell ref="C170:X170"/>
    <mergeCell ref="Y170:AC170"/>
    <mergeCell ref="AD170:AH170"/>
    <mergeCell ref="AI170:AM170"/>
    <mergeCell ref="AN170:AR170"/>
    <mergeCell ref="AN169:AR169"/>
    <mergeCell ref="AS169:AW169"/>
    <mergeCell ref="AX169:BB169"/>
    <mergeCell ref="BC169:BG169"/>
    <mergeCell ref="BH169:BL169"/>
    <mergeCell ref="BM169:BQ169"/>
    <mergeCell ref="AS168:AW168"/>
    <mergeCell ref="AX168:BB168"/>
    <mergeCell ref="BC168:BG168"/>
    <mergeCell ref="BH168:BL168"/>
    <mergeCell ref="BM168:BQ168"/>
    <mergeCell ref="A169:B169"/>
    <mergeCell ref="C169:X169"/>
    <mergeCell ref="Y169:AC169"/>
    <mergeCell ref="AD169:AH169"/>
    <mergeCell ref="AI169:AM169"/>
    <mergeCell ref="A168:B168"/>
    <mergeCell ref="C168:X168"/>
    <mergeCell ref="Y168:AC168"/>
    <mergeCell ref="AD168:AH168"/>
    <mergeCell ref="AI168:AM168"/>
    <mergeCell ref="AN168:AR168"/>
    <mergeCell ref="C63:BQ63"/>
    <mergeCell ref="C67:BQ67"/>
    <mergeCell ref="C79:BQ79"/>
    <mergeCell ref="C81:BQ81"/>
    <mergeCell ref="C86:BQ86"/>
    <mergeCell ref="C90:BQ90"/>
    <mergeCell ref="AS172:AW172"/>
    <mergeCell ref="AX172:BB172"/>
    <mergeCell ref="BC172:BG172"/>
    <mergeCell ref="BH172:BL172"/>
    <mergeCell ref="BM172:BQ172"/>
    <mergeCell ref="A172:B172"/>
    <mergeCell ref="C172:X172"/>
    <mergeCell ref="Y172:AC172"/>
    <mergeCell ref="AD172:AH172"/>
    <mergeCell ref="AI172:AM172"/>
    <mergeCell ref="AN172:AR172"/>
    <mergeCell ref="AN171:AR171"/>
    <mergeCell ref="AS171:AW171"/>
    <mergeCell ref="AX171:BB171"/>
    <mergeCell ref="BC171:BG171"/>
    <mergeCell ref="BH171:BL171"/>
    <mergeCell ref="BM171:BQ171"/>
    <mergeCell ref="AS170:AW170"/>
    <mergeCell ref="AX170:BB170"/>
    <mergeCell ref="BC170:BG170"/>
    <mergeCell ref="BH170:BL170"/>
    <mergeCell ref="BM170:BQ170"/>
    <mergeCell ref="A171:B171"/>
    <mergeCell ref="C171:X171"/>
    <mergeCell ref="Y171:AC171"/>
    <mergeCell ref="AD171:AH171"/>
    <mergeCell ref="C185:BQ185"/>
    <mergeCell ref="C187:BQ187"/>
    <mergeCell ref="AU186:AY186"/>
    <mergeCell ref="AZ186:BC186"/>
    <mergeCell ref="BD186:BH186"/>
    <mergeCell ref="BI186:BM186"/>
    <mergeCell ref="BN186:BQ186"/>
    <mergeCell ref="A187:B187"/>
    <mergeCell ref="A186:B186"/>
    <mergeCell ref="C186:Z186"/>
    <mergeCell ref="AA186:AE186"/>
    <mergeCell ref="AF186:AJ186"/>
    <mergeCell ref="AK186:AO186"/>
    <mergeCell ref="AP186:AT186"/>
    <mergeCell ref="AU184:AY184"/>
    <mergeCell ref="AZ184:BC184"/>
    <mergeCell ref="BD184:BH184"/>
    <mergeCell ref="BI184:BM184"/>
    <mergeCell ref="BN184:BQ184"/>
    <mergeCell ref="A185:B185"/>
    <mergeCell ref="A184:B184"/>
    <mergeCell ref="C184:Z184"/>
    <mergeCell ref="AA184:AE184"/>
    <mergeCell ref="AF184:AJ184"/>
    <mergeCell ref="AK184:AO184"/>
    <mergeCell ref="AP184:AT184"/>
    <mergeCell ref="BI191:BM191"/>
    <mergeCell ref="BN191:BQ191"/>
    <mergeCell ref="A192:B192"/>
    <mergeCell ref="C192:Z192"/>
    <mergeCell ref="AA192:AE192"/>
    <mergeCell ref="AF192:AJ192"/>
    <mergeCell ref="AK192:AO192"/>
    <mergeCell ref="AP192:AT192"/>
    <mergeCell ref="AU192:AY192"/>
    <mergeCell ref="AZ192:BC192"/>
    <mergeCell ref="BN190:BQ190"/>
    <mergeCell ref="A191:B191"/>
    <mergeCell ref="C191:Z191"/>
    <mergeCell ref="AA191:AE191"/>
    <mergeCell ref="AF191:AJ191"/>
    <mergeCell ref="AK191:AO191"/>
    <mergeCell ref="AP191:AT191"/>
    <mergeCell ref="AU191:AY191"/>
    <mergeCell ref="AZ191:BC191"/>
    <mergeCell ref="BD191:BH191"/>
    <mergeCell ref="AK190:AO190"/>
    <mergeCell ref="AP190:AT190"/>
    <mergeCell ref="AU190:AY190"/>
    <mergeCell ref="AZ190:BC190"/>
    <mergeCell ref="BD190:BH190"/>
    <mergeCell ref="BI190:BM190"/>
    <mergeCell ref="AZ193:BC193"/>
    <mergeCell ref="BD193:BH193"/>
    <mergeCell ref="BI193:BM193"/>
    <mergeCell ref="BN193:BQ193"/>
    <mergeCell ref="A194:B194"/>
    <mergeCell ref="C194:Z194"/>
    <mergeCell ref="AA194:AE194"/>
    <mergeCell ref="AF194:AJ194"/>
    <mergeCell ref="AK194:AO194"/>
    <mergeCell ref="AP194:AT194"/>
    <mergeCell ref="BD192:BH192"/>
    <mergeCell ref="BI192:BM192"/>
    <mergeCell ref="BN192:BQ192"/>
    <mergeCell ref="A193:B193"/>
    <mergeCell ref="C193:Z193"/>
    <mergeCell ref="AA193:AE193"/>
    <mergeCell ref="AF193:AJ193"/>
    <mergeCell ref="AK193:AO193"/>
    <mergeCell ref="AP193:AT193"/>
    <mergeCell ref="AU193:AY193"/>
    <mergeCell ref="A196:B196"/>
    <mergeCell ref="AP195:AT195"/>
    <mergeCell ref="AU195:AY195"/>
    <mergeCell ref="AZ195:BC195"/>
    <mergeCell ref="BD195:BH195"/>
    <mergeCell ref="BI195:BM195"/>
    <mergeCell ref="BN195:BQ195"/>
    <mergeCell ref="AU194:AY194"/>
    <mergeCell ref="AZ194:BC194"/>
    <mergeCell ref="BD194:BH194"/>
    <mergeCell ref="BI194:BM194"/>
    <mergeCell ref="BN194:BQ194"/>
    <mergeCell ref="A195:B195"/>
    <mergeCell ref="C195:Z195"/>
    <mergeCell ref="AA195:AE195"/>
    <mergeCell ref="AF195:AJ195"/>
    <mergeCell ref="AK195:AO195"/>
    <mergeCell ref="AU198:AY198"/>
    <mergeCell ref="AZ198:BC198"/>
    <mergeCell ref="BD198:BH198"/>
    <mergeCell ref="BI198:BM198"/>
    <mergeCell ref="BN198:BQ198"/>
    <mergeCell ref="A199:B199"/>
    <mergeCell ref="A198:B198"/>
    <mergeCell ref="C198:Z198"/>
    <mergeCell ref="AA198:AE198"/>
    <mergeCell ref="AF198:AJ198"/>
    <mergeCell ref="AK198:AO198"/>
    <mergeCell ref="AP198:AT198"/>
    <mergeCell ref="AP197:AT197"/>
    <mergeCell ref="AU197:AY197"/>
    <mergeCell ref="AZ197:BC197"/>
    <mergeCell ref="BD197:BH197"/>
    <mergeCell ref="BI197:BM197"/>
    <mergeCell ref="BN197:BQ197"/>
    <mergeCell ref="A197:B197"/>
    <mergeCell ref="C197:Z197"/>
    <mergeCell ref="AA197:AE197"/>
    <mergeCell ref="AF197:AJ197"/>
    <mergeCell ref="AK197:AO197"/>
    <mergeCell ref="AU202:AY202"/>
    <mergeCell ref="AZ202:BC202"/>
    <mergeCell ref="BD202:BH202"/>
    <mergeCell ref="BI202:BM202"/>
    <mergeCell ref="BN202:BQ202"/>
    <mergeCell ref="A203:B203"/>
    <mergeCell ref="A202:B202"/>
    <mergeCell ref="C202:Z202"/>
    <mergeCell ref="AA202:AE202"/>
    <mergeCell ref="AF202:AJ202"/>
    <mergeCell ref="AK202:AO202"/>
    <mergeCell ref="AP202:AT202"/>
    <mergeCell ref="AU200:AY200"/>
    <mergeCell ref="AZ200:BC200"/>
    <mergeCell ref="BD200:BH200"/>
    <mergeCell ref="BI200:BM200"/>
    <mergeCell ref="BN200:BQ200"/>
    <mergeCell ref="A201:B201"/>
    <mergeCell ref="A200:B200"/>
    <mergeCell ref="C200:Z200"/>
    <mergeCell ref="AA200:AE200"/>
    <mergeCell ref="AF200:AJ200"/>
    <mergeCell ref="AK200:AO200"/>
    <mergeCell ref="AP200:AT200"/>
    <mergeCell ref="C207:BQ207"/>
    <mergeCell ref="AU206:AY206"/>
    <mergeCell ref="AZ206:BC206"/>
    <mergeCell ref="BD206:BH206"/>
    <mergeCell ref="BI206:BM206"/>
    <mergeCell ref="BN206:BQ206"/>
    <mergeCell ref="A207:B207"/>
    <mergeCell ref="A206:B206"/>
    <mergeCell ref="C206:Z206"/>
    <mergeCell ref="AA206:AE206"/>
    <mergeCell ref="AF206:AJ206"/>
    <mergeCell ref="AK206:AO206"/>
    <mergeCell ref="AP206:AT206"/>
    <mergeCell ref="AU204:AY204"/>
    <mergeCell ref="AZ204:BC204"/>
    <mergeCell ref="BD204:BH204"/>
    <mergeCell ref="BI204:BM204"/>
    <mergeCell ref="BN204:BQ204"/>
    <mergeCell ref="A205:B205"/>
    <mergeCell ref="A204:B204"/>
    <mergeCell ref="C204:Z204"/>
    <mergeCell ref="AA204:AE204"/>
    <mergeCell ref="AF204:AJ204"/>
    <mergeCell ref="AK204:AO204"/>
    <mergeCell ref="AP204:AT204"/>
    <mergeCell ref="C211:BQ211"/>
    <mergeCell ref="AU210:AY210"/>
    <mergeCell ref="AZ210:BC210"/>
    <mergeCell ref="BD210:BH210"/>
    <mergeCell ref="BI210:BM210"/>
    <mergeCell ref="BN210:BQ210"/>
    <mergeCell ref="A211:B211"/>
    <mergeCell ref="A210:B210"/>
    <mergeCell ref="C210:Z210"/>
    <mergeCell ref="AA210:AE210"/>
    <mergeCell ref="AF210:AJ210"/>
    <mergeCell ref="AK210:AO210"/>
    <mergeCell ref="AP210:AT210"/>
    <mergeCell ref="C209:BQ209"/>
    <mergeCell ref="AU208:AY208"/>
    <mergeCell ref="AZ208:BC208"/>
    <mergeCell ref="BD208:BH208"/>
    <mergeCell ref="BI208:BM208"/>
    <mergeCell ref="BN208:BQ208"/>
    <mergeCell ref="A209:B209"/>
    <mergeCell ref="A208:B208"/>
    <mergeCell ref="C208:Z208"/>
    <mergeCell ref="AA208:AE208"/>
    <mergeCell ref="AF208:AJ208"/>
    <mergeCell ref="AK208:AO208"/>
    <mergeCell ref="AP208:AT208"/>
    <mergeCell ref="C215:BQ215"/>
    <mergeCell ref="AU214:AY214"/>
    <mergeCell ref="AZ214:BC214"/>
    <mergeCell ref="BD214:BH214"/>
    <mergeCell ref="BI214:BM214"/>
    <mergeCell ref="BN214:BQ214"/>
    <mergeCell ref="A215:B215"/>
    <mergeCell ref="A214:B214"/>
    <mergeCell ref="C214:Z214"/>
    <mergeCell ref="AA214:AE214"/>
    <mergeCell ref="AF214:AJ214"/>
    <mergeCell ref="AK214:AO214"/>
    <mergeCell ref="AP214:AT214"/>
    <mergeCell ref="C213:BQ213"/>
    <mergeCell ref="AU212:AY212"/>
    <mergeCell ref="AZ212:BC212"/>
    <mergeCell ref="BD212:BH212"/>
    <mergeCell ref="BI212:BM212"/>
    <mergeCell ref="BN212:BQ212"/>
    <mergeCell ref="A213:B213"/>
    <mergeCell ref="A212:B212"/>
    <mergeCell ref="C212:Z212"/>
    <mergeCell ref="AA212:AE212"/>
    <mergeCell ref="AF212:AJ212"/>
    <mergeCell ref="AK212:AO212"/>
    <mergeCell ref="AP212:AT212"/>
    <mergeCell ref="C219:BQ219"/>
    <mergeCell ref="AU218:AY218"/>
    <mergeCell ref="AZ218:BC218"/>
    <mergeCell ref="BD218:BH218"/>
    <mergeCell ref="BI218:BM218"/>
    <mergeCell ref="BN218:BQ218"/>
    <mergeCell ref="A219:B219"/>
    <mergeCell ref="A218:B218"/>
    <mergeCell ref="C218:Z218"/>
    <mergeCell ref="AA218:AE218"/>
    <mergeCell ref="AF218:AJ218"/>
    <mergeCell ref="AK218:AO218"/>
    <mergeCell ref="AP218:AT218"/>
    <mergeCell ref="C217:BQ217"/>
    <mergeCell ref="AU216:AY216"/>
    <mergeCell ref="AZ216:BC216"/>
    <mergeCell ref="BD216:BH216"/>
    <mergeCell ref="BI216:BM216"/>
    <mergeCell ref="BN216:BQ216"/>
    <mergeCell ref="A217:B217"/>
    <mergeCell ref="A216:B216"/>
    <mergeCell ref="C216:Z216"/>
    <mergeCell ref="AA216:AE216"/>
    <mergeCell ref="AF216:AJ216"/>
    <mergeCell ref="AK216:AO216"/>
    <mergeCell ref="AP216:AT216"/>
    <mergeCell ref="C223:BQ223"/>
    <mergeCell ref="AU222:AY222"/>
    <mergeCell ref="AZ222:BC222"/>
    <mergeCell ref="BD222:BH222"/>
    <mergeCell ref="BI222:BM222"/>
    <mergeCell ref="BN222:BQ222"/>
    <mergeCell ref="A223:B223"/>
    <mergeCell ref="A222:B222"/>
    <mergeCell ref="C222:Z222"/>
    <mergeCell ref="AA222:AE222"/>
    <mergeCell ref="AF222:AJ222"/>
    <mergeCell ref="AK222:AO222"/>
    <mergeCell ref="AP222:AT222"/>
    <mergeCell ref="C221:BQ221"/>
    <mergeCell ref="AU220:AY220"/>
    <mergeCell ref="AZ220:BC220"/>
    <mergeCell ref="BD220:BH220"/>
    <mergeCell ref="BI220:BM220"/>
    <mergeCell ref="BN220:BQ220"/>
    <mergeCell ref="A221:B221"/>
    <mergeCell ref="A220:B220"/>
    <mergeCell ref="C220:Z220"/>
    <mergeCell ref="AA220:AE220"/>
    <mergeCell ref="AF220:AJ220"/>
    <mergeCell ref="AK220:AO220"/>
    <mergeCell ref="AP220:AT220"/>
    <mergeCell ref="C227:BQ227"/>
    <mergeCell ref="AU226:AY226"/>
    <mergeCell ref="AZ226:BC226"/>
    <mergeCell ref="BD226:BH226"/>
    <mergeCell ref="BI226:BM226"/>
    <mergeCell ref="BN226:BQ226"/>
    <mergeCell ref="A227:B227"/>
    <mergeCell ref="A226:B226"/>
    <mergeCell ref="C226:Z226"/>
    <mergeCell ref="AA226:AE226"/>
    <mergeCell ref="AF226:AJ226"/>
    <mergeCell ref="AK226:AO226"/>
    <mergeCell ref="AP226:AT226"/>
    <mergeCell ref="C225:BQ225"/>
    <mergeCell ref="AU224:AY224"/>
    <mergeCell ref="AZ224:BC224"/>
    <mergeCell ref="BD224:BH224"/>
    <mergeCell ref="BI224:BM224"/>
    <mergeCell ref="BN224:BQ224"/>
    <mergeCell ref="A225:B225"/>
    <mergeCell ref="A224:B224"/>
    <mergeCell ref="C224:Z224"/>
    <mergeCell ref="AA224:AE224"/>
    <mergeCell ref="AF224:AJ224"/>
    <mergeCell ref="AK224:AO224"/>
    <mergeCell ref="AP224:AT224"/>
    <mergeCell ref="C231:BQ231"/>
    <mergeCell ref="AU230:AY230"/>
    <mergeCell ref="AZ230:BC230"/>
    <mergeCell ref="BD230:BH230"/>
    <mergeCell ref="BI230:BM230"/>
    <mergeCell ref="BN230:BQ230"/>
    <mergeCell ref="A231:B231"/>
    <mergeCell ref="A230:B230"/>
    <mergeCell ref="C230:Z230"/>
    <mergeCell ref="AA230:AE230"/>
    <mergeCell ref="AF230:AJ230"/>
    <mergeCell ref="AK230:AO230"/>
    <mergeCell ref="AP230:AT230"/>
    <mergeCell ref="C229:BQ229"/>
    <mergeCell ref="AU228:AY228"/>
    <mergeCell ref="AZ228:BC228"/>
    <mergeCell ref="BD228:BH228"/>
    <mergeCell ref="BI228:BM228"/>
    <mergeCell ref="BN228:BQ228"/>
    <mergeCell ref="A229:B229"/>
    <mergeCell ref="A228:B228"/>
    <mergeCell ref="C228:Z228"/>
    <mergeCell ref="AA228:AE228"/>
    <mergeCell ref="AF228:AJ228"/>
    <mergeCell ref="AK228:AO228"/>
    <mergeCell ref="AP228:AT228"/>
    <mergeCell ref="C235:BQ235"/>
    <mergeCell ref="AU234:AY234"/>
    <mergeCell ref="AZ234:BC234"/>
    <mergeCell ref="BD234:BH234"/>
    <mergeCell ref="BI234:BM234"/>
    <mergeCell ref="BN234:BQ234"/>
    <mergeCell ref="A235:B235"/>
    <mergeCell ref="A234:B234"/>
    <mergeCell ref="C234:Z234"/>
    <mergeCell ref="AA234:AE234"/>
    <mergeCell ref="AF234:AJ234"/>
    <mergeCell ref="AK234:AO234"/>
    <mergeCell ref="AP234:AT234"/>
    <mergeCell ref="C233:BQ233"/>
    <mergeCell ref="AU232:AY232"/>
    <mergeCell ref="AZ232:BC232"/>
    <mergeCell ref="BD232:BH232"/>
    <mergeCell ref="BI232:BM232"/>
    <mergeCell ref="BN232:BQ232"/>
    <mergeCell ref="A233:B233"/>
    <mergeCell ref="A232:B232"/>
    <mergeCell ref="C232:Z232"/>
    <mergeCell ref="AA232:AE232"/>
    <mergeCell ref="AF232:AJ232"/>
    <mergeCell ref="AK232:AO232"/>
    <mergeCell ref="AP232:AT232"/>
    <mergeCell ref="AU238:AY238"/>
    <mergeCell ref="AZ238:BC238"/>
    <mergeCell ref="BD238:BH238"/>
    <mergeCell ref="BI238:BM238"/>
    <mergeCell ref="BN238:BQ238"/>
    <mergeCell ref="A239:B239"/>
    <mergeCell ref="A238:B238"/>
    <mergeCell ref="C238:Z238"/>
    <mergeCell ref="AA238:AE238"/>
    <mergeCell ref="AF238:AJ238"/>
    <mergeCell ref="AK238:AO238"/>
    <mergeCell ref="AP238:AT238"/>
    <mergeCell ref="C237:BQ237"/>
    <mergeCell ref="AU236:AY236"/>
    <mergeCell ref="AZ236:BC236"/>
    <mergeCell ref="BD236:BH236"/>
    <mergeCell ref="BI236:BM236"/>
    <mergeCell ref="BN236:BQ236"/>
    <mergeCell ref="A237:B237"/>
    <mergeCell ref="A236:B236"/>
    <mergeCell ref="C236:Z236"/>
    <mergeCell ref="AA236:AE236"/>
    <mergeCell ref="AF236:AJ236"/>
    <mergeCell ref="AK236:AO236"/>
    <mergeCell ref="AP236:AT236"/>
    <mergeCell ref="AU240:AY240"/>
    <mergeCell ref="AZ240:BC240"/>
    <mergeCell ref="BD240:BH240"/>
    <mergeCell ref="BI240:BM240"/>
    <mergeCell ref="BN240:BQ240"/>
    <mergeCell ref="A241:B241"/>
    <mergeCell ref="C241:Z241"/>
    <mergeCell ref="AA241:AE241"/>
    <mergeCell ref="AF241:AJ241"/>
    <mergeCell ref="AK241:AO241"/>
    <mergeCell ref="A240:B240"/>
    <mergeCell ref="C240:Z240"/>
    <mergeCell ref="AA240:AE240"/>
    <mergeCell ref="AF240:AJ240"/>
    <mergeCell ref="AK240:AO240"/>
    <mergeCell ref="AP240:AT240"/>
    <mergeCell ref="C239:BQ239"/>
    <mergeCell ref="AP243:AT243"/>
    <mergeCell ref="AU243:AY243"/>
    <mergeCell ref="AZ243:BC243"/>
    <mergeCell ref="BD243:BH243"/>
    <mergeCell ref="BI243:BM243"/>
    <mergeCell ref="BN243:BQ243"/>
    <mergeCell ref="A243:B243"/>
    <mergeCell ref="C243:Z243"/>
    <mergeCell ref="AA243:AE243"/>
    <mergeCell ref="AF243:AJ243"/>
    <mergeCell ref="AK243:AO243"/>
    <mergeCell ref="A242:B242"/>
    <mergeCell ref="C242:BQ242"/>
    <mergeCell ref="AP241:AT241"/>
    <mergeCell ref="AU241:AY241"/>
    <mergeCell ref="AZ241:BC241"/>
    <mergeCell ref="BD241:BH241"/>
    <mergeCell ref="BI241:BM241"/>
    <mergeCell ref="BN241:BQ241"/>
    <mergeCell ref="AP245:AT245"/>
    <mergeCell ref="AU245:AY245"/>
    <mergeCell ref="AZ245:BC245"/>
    <mergeCell ref="BD245:BH245"/>
    <mergeCell ref="BI245:BM245"/>
    <mergeCell ref="BN245:BQ245"/>
    <mergeCell ref="AU244:AY244"/>
    <mergeCell ref="AZ244:BC244"/>
    <mergeCell ref="BD244:BH244"/>
    <mergeCell ref="BI244:BM244"/>
    <mergeCell ref="BN244:BQ244"/>
    <mergeCell ref="A245:B245"/>
    <mergeCell ref="C245:Z245"/>
    <mergeCell ref="AA245:AE245"/>
    <mergeCell ref="AF245:AJ245"/>
    <mergeCell ref="AK245:AO245"/>
    <mergeCell ref="A244:B244"/>
    <mergeCell ref="C244:Z244"/>
    <mergeCell ref="AA244:AE244"/>
    <mergeCell ref="AF244:AJ244"/>
    <mergeCell ref="AK244:AO244"/>
    <mergeCell ref="AP244:AT244"/>
    <mergeCell ref="AP247:AT247"/>
    <mergeCell ref="AU247:AY247"/>
    <mergeCell ref="AZ247:BC247"/>
    <mergeCell ref="BD247:BH247"/>
    <mergeCell ref="BI247:BM247"/>
    <mergeCell ref="BN247:BQ247"/>
    <mergeCell ref="AU246:AY246"/>
    <mergeCell ref="AZ246:BC246"/>
    <mergeCell ref="BD246:BH246"/>
    <mergeCell ref="BI246:BM246"/>
    <mergeCell ref="BN246:BQ246"/>
    <mergeCell ref="A247:B247"/>
    <mergeCell ref="C247:Z247"/>
    <mergeCell ref="AA247:AE247"/>
    <mergeCell ref="AF247:AJ247"/>
    <mergeCell ref="AK247:AO247"/>
    <mergeCell ref="A246:B246"/>
    <mergeCell ref="C246:Z246"/>
    <mergeCell ref="AA246:AE246"/>
    <mergeCell ref="AF246:AJ246"/>
    <mergeCell ref="AK246:AO246"/>
    <mergeCell ref="AP246:AT246"/>
    <mergeCell ref="AU250:AY250"/>
    <mergeCell ref="AZ250:BC250"/>
    <mergeCell ref="BD250:BH250"/>
    <mergeCell ref="BI250:BM250"/>
    <mergeCell ref="BN250:BQ250"/>
    <mergeCell ref="A251:B251"/>
    <mergeCell ref="A250:B250"/>
    <mergeCell ref="C250:Z250"/>
    <mergeCell ref="AA250:AE250"/>
    <mergeCell ref="AF250:AJ250"/>
    <mergeCell ref="AK250:AO250"/>
    <mergeCell ref="AP250:AT250"/>
    <mergeCell ref="C249:BQ249"/>
    <mergeCell ref="AU248:AY248"/>
    <mergeCell ref="AZ248:BC248"/>
    <mergeCell ref="BD248:BH248"/>
    <mergeCell ref="BI248:BM248"/>
    <mergeCell ref="BN248:BQ248"/>
    <mergeCell ref="A249:B249"/>
    <mergeCell ref="A248:B248"/>
    <mergeCell ref="C248:Z248"/>
    <mergeCell ref="AA248:AE248"/>
    <mergeCell ref="AF248:AJ248"/>
    <mergeCell ref="AK248:AO248"/>
    <mergeCell ref="AP248:AT248"/>
    <mergeCell ref="AU252:AY252"/>
    <mergeCell ref="AZ252:BC252"/>
    <mergeCell ref="BD252:BH252"/>
    <mergeCell ref="BI252:BM252"/>
    <mergeCell ref="BN252:BQ252"/>
    <mergeCell ref="A253:B253"/>
    <mergeCell ref="C253:Z253"/>
    <mergeCell ref="AA253:AE253"/>
    <mergeCell ref="AF253:AJ253"/>
    <mergeCell ref="AK253:AO253"/>
    <mergeCell ref="A252:B252"/>
    <mergeCell ref="C252:Z252"/>
    <mergeCell ref="AA252:AE252"/>
    <mergeCell ref="AF252:AJ252"/>
    <mergeCell ref="AK252:AO252"/>
    <mergeCell ref="AP252:AT252"/>
    <mergeCell ref="C251:BQ251"/>
    <mergeCell ref="A256:B256"/>
    <mergeCell ref="C256:BQ256"/>
    <mergeCell ref="AP255:AT255"/>
    <mergeCell ref="AU255:AY255"/>
    <mergeCell ref="AZ255:BC255"/>
    <mergeCell ref="BD255:BH255"/>
    <mergeCell ref="BI255:BM255"/>
    <mergeCell ref="BN255:BQ255"/>
    <mergeCell ref="A255:B255"/>
    <mergeCell ref="C255:Z255"/>
    <mergeCell ref="AA255:AE255"/>
    <mergeCell ref="AF255:AJ255"/>
    <mergeCell ref="AK255:AO255"/>
    <mergeCell ref="A254:B254"/>
    <mergeCell ref="C254:BQ254"/>
    <mergeCell ref="AP253:AT253"/>
    <mergeCell ref="AU253:AY253"/>
    <mergeCell ref="AZ253:BC253"/>
    <mergeCell ref="BD253:BH253"/>
    <mergeCell ref="BI253:BM253"/>
    <mergeCell ref="BN253:BQ253"/>
    <mergeCell ref="AP259:AT259"/>
    <mergeCell ref="AU259:AY259"/>
    <mergeCell ref="AZ259:BC259"/>
    <mergeCell ref="BD259:BH259"/>
    <mergeCell ref="BI259:BM259"/>
    <mergeCell ref="BN259:BQ259"/>
    <mergeCell ref="A259:B259"/>
    <mergeCell ref="C259:Z259"/>
    <mergeCell ref="AA259:AE259"/>
    <mergeCell ref="AF259:AJ259"/>
    <mergeCell ref="AK259:AO259"/>
    <mergeCell ref="A258:B258"/>
    <mergeCell ref="C258:BQ258"/>
    <mergeCell ref="AP257:AT257"/>
    <mergeCell ref="AU257:AY257"/>
    <mergeCell ref="AZ257:BC257"/>
    <mergeCell ref="BD257:BH257"/>
    <mergeCell ref="BI257:BM257"/>
    <mergeCell ref="BN257:BQ257"/>
    <mergeCell ref="A257:B257"/>
    <mergeCell ref="C257:Z257"/>
    <mergeCell ref="AA257:AE257"/>
    <mergeCell ref="AF257:AJ257"/>
    <mergeCell ref="AK257:AO257"/>
    <mergeCell ref="A262:B262"/>
    <mergeCell ref="C262:BQ262"/>
    <mergeCell ref="AP261:AT261"/>
    <mergeCell ref="AU261:AY261"/>
    <mergeCell ref="AZ261:BC261"/>
    <mergeCell ref="BD261:BH261"/>
    <mergeCell ref="BI261:BM261"/>
    <mergeCell ref="BN261:BQ261"/>
    <mergeCell ref="AU260:AY260"/>
    <mergeCell ref="AZ260:BC260"/>
    <mergeCell ref="BD260:BH260"/>
    <mergeCell ref="BI260:BM260"/>
    <mergeCell ref="BN260:BQ260"/>
    <mergeCell ref="A261:B261"/>
    <mergeCell ref="C261:Z261"/>
    <mergeCell ref="AA261:AE261"/>
    <mergeCell ref="AF261:AJ261"/>
    <mergeCell ref="AK261:AO261"/>
    <mergeCell ref="A260:B260"/>
    <mergeCell ref="C260:Z260"/>
    <mergeCell ref="AA260:AE260"/>
    <mergeCell ref="AF260:AJ260"/>
    <mergeCell ref="AK260:AO260"/>
    <mergeCell ref="AP260:AT260"/>
    <mergeCell ref="A266:B266"/>
    <mergeCell ref="C266:BQ266"/>
    <mergeCell ref="AP265:AT265"/>
    <mergeCell ref="AU265:AY265"/>
    <mergeCell ref="AZ265:BC265"/>
    <mergeCell ref="BD265:BH265"/>
    <mergeCell ref="BI265:BM265"/>
    <mergeCell ref="BN265:BQ265"/>
    <mergeCell ref="A265:B265"/>
    <mergeCell ref="C265:Z265"/>
    <mergeCell ref="AA265:AE265"/>
    <mergeCell ref="AF265:AJ265"/>
    <mergeCell ref="AK265:AO265"/>
    <mergeCell ref="A264:B264"/>
    <mergeCell ref="C264:BQ264"/>
    <mergeCell ref="AP263:AT263"/>
    <mergeCell ref="AU263:AY263"/>
    <mergeCell ref="AZ263:BC263"/>
    <mergeCell ref="BD263:BH263"/>
    <mergeCell ref="BI263:BM263"/>
    <mergeCell ref="BN263:BQ263"/>
    <mergeCell ref="A263:B263"/>
    <mergeCell ref="C263:Z263"/>
    <mergeCell ref="AA263:AE263"/>
    <mergeCell ref="AF263:AJ263"/>
    <mergeCell ref="AK263:AO263"/>
    <mergeCell ref="AU268:AY268"/>
    <mergeCell ref="AZ268:BC268"/>
    <mergeCell ref="BD268:BH268"/>
    <mergeCell ref="BI268:BM268"/>
    <mergeCell ref="BN268:BQ268"/>
    <mergeCell ref="A269:B269"/>
    <mergeCell ref="C269:Z269"/>
    <mergeCell ref="AA269:AE269"/>
    <mergeCell ref="AF269:AJ269"/>
    <mergeCell ref="AK269:AO269"/>
    <mergeCell ref="A268:B268"/>
    <mergeCell ref="C268:Z268"/>
    <mergeCell ref="AA268:AE268"/>
    <mergeCell ref="AF268:AJ268"/>
    <mergeCell ref="AK268:AO268"/>
    <mergeCell ref="AP268:AT268"/>
    <mergeCell ref="AP267:AT267"/>
    <mergeCell ref="AU267:AY267"/>
    <mergeCell ref="AZ267:BC267"/>
    <mergeCell ref="BD267:BH267"/>
    <mergeCell ref="BI267:BM267"/>
    <mergeCell ref="BN267:BQ267"/>
    <mergeCell ref="A267:B267"/>
    <mergeCell ref="C267:Z267"/>
    <mergeCell ref="AA267:AE267"/>
    <mergeCell ref="AF267:AJ267"/>
    <mergeCell ref="AK267:AO267"/>
    <mergeCell ref="AU270:AY270"/>
    <mergeCell ref="AZ270:BC270"/>
    <mergeCell ref="BD270:BH270"/>
    <mergeCell ref="BI270:BM270"/>
    <mergeCell ref="BN270:BQ270"/>
    <mergeCell ref="A271:B271"/>
    <mergeCell ref="A270:B270"/>
    <mergeCell ref="C270:Z270"/>
    <mergeCell ref="AA270:AE270"/>
    <mergeCell ref="AF270:AJ270"/>
    <mergeCell ref="AK270:AO270"/>
    <mergeCell ref="AP270:AT270"/>
    <mergeCell ref="AP269:AT269"/>
    <mergeCell ref="AU269:AY269"/>
    <mergeCell ref="AZ269:BC269"/>
    <mergeCell ref="BD269:BH269"/>
    <mergeCell ref="BI269:BM269"/>
    <mergeCell ref="BN269:BQ269"/>
    <mergeCell ref="AU272:AY272"/>
    <mergeCell ref="AZ272:BC272"/>
    <mergeCell ref="BD272:BH272"/>
    <mergeCell ref="BI272:BM272"/>
    <mergeCell ref="BN272:BQ272"/>
    <mergeCell ref="A273:B273"/>
    <mergeCell ref="C273:Z273"/>
    <mergeCell ref="AA273:AE273"/>
    <mergeCell ref="AF273:AJ273"/>
    <mergeCell ref="AK273:AO273"/>
    <mergeCell ref="A272:B272"/>
    <mergeCell ref="C272:Z272"/>
    <mergeCell ref="AA272:AE272"/>
    <mergeCell ref="AF272:AJ272"/>
    <mergeCell ref="AK272:AO272"/>
    <mergeCell ref="AP272:AT272"/>
    <mergeCell ref="C271:BQ271"/>
    <mergeCell ref="C275:BQ275"/>
    <mergeCell ref="AU274:AY274"/>
    <mergeCell ref="AZ274:BC274"/>
    <mergeCell ref="BD274:BH274"/>
    <mergeCell ref="BI274:BM274"/>
    <mergeCell ref="BN274:BQ274"/>
    <mergeCell ref="A275:B275"/>
    <mergeCell ref="A274:B274"/>
    <mergeCell ref="C274:Z274"/>
    <mergeCell ref="AA274:AE274"/>
    <mergeCell ref="AF274:AJ274"/>
    <mergeCell ref="AK274:AO274"/>
    <mergeCell ref="AP274:AT274"/>
    <mergeCell ref="AP273:AT273"/>
    <mergeCell ref="AU273:AY273"/>
    <mergeCell ref="AZ273:BC273"/>
    <mergeCell ref="BD273:BH273"/>
    <mergeCell ref="BI273:BM273"/>
    <mergeCell ref="BN273:BQ273"/>
    <mergeCell ref="AU278:AY278"/>
    <mergeCell ref="AZ278:BC278"/>
    <mergeCell ref="BD278:BH278"/>
    <mergeCell ref="BI278:BM278"/>
    <mergeCell ref="BN278:BQ278"/>
    <mergeCell ref="A279:B279"/>
    <mergeCell ref="A278:B278"/>
    <mergeCell ref="C278:Z278"/>
    <mergeCell ref="AA278:AE278"/>
    <mergeCell ref="AF278:AJ278"/>
    <mergeCell ref="AK278:AO278"/>
    <mergeCell ref="AP278:AT278"/>
    <mergeCell ref="C277:BQ277"/>
    <mergeCell ref="AU276:AY276"/>
    <mergeCell ref="AZ276:BC276"/>
    <mergeCell ref="BD276:BH276"/>
    <mergeCell ref="BI276:BM276"/>
    <mergeCell ref="BN276:BQ276"/>
    <mergeCell ref="A277:B277"/>
    <mergeCell ref="A276:B276"/>
    <mergeCell ref="C276:Z276"/>
    <mergeCell ref="AA276:AE276"/>
    <mergeCell ref="AF276:AJ276"/>
    <mergeCell ref="AK276:AO276"/>
    <mergeCell ref="AP276:AT276"/>
    <mergeCell ref="AU280:AY280"/>
    <mergeCell ref="AZ280:BC280"/>
    <mergeCell ref="BD280:BH280"/>
    <mergeCell ref="BI280:BM280"/>
    <mergeCell ref="BN280:BQ280"/>
    <mergeCell ref="A281:B281"/>
    <mergeCell ref="C281:Z281"/>
    <mergeCell ref="AA281:AE281"/>
    <mergeCell ref="AF281:AJ281"/>
    <mergeCell ref="AK281:AO281"/>
    <mergeCell ref="A280:B280"/>
    <mergeCell ref="C280:Z280"/>
    <mergeCell ref="AA280:AE280"/>
    <mergeCell ref="AF280:AJ280"/>
    <mergeCell ref="AK280:AO280"/>
    <mergeCell ref="AP280:AT280"/>
    <mergeCell ref="C279:BQ279"/>
    <mergeCell ref="AU282:AY282"/>
    <mergeCell ref="AZ282:BC282"/>
    <mergeCell ref="BD282:BH282"/>
    <mergeCell ref="BI282:BM282"/>
    <mergeCell ref="BN282:BQ282"/>
    <mergeCell ref="A283:B283"/>
    <mergeCell ref="C283:Z283"/>
    <mergeCell ref="AA283:AE283"/>
    <mergeCell ref="AF283:AJ283"/>
    <mergeCell ref="AK283:AO283"/>
    <mergeCell ref="A282:B282"/>
    <mergeCell ref="C282:Z282"/>
    <mergeCell ref="AA282:AE282"/>
    <mergeCell ref="AF282:AJ282"/>
    <mergeCell ref="AK282:AO282"/>
    <mergeCell ref="AP282:AT282"/>
    <mergeCell ref="AP281:AT281"/>
    <mergeCell ref="AU281:AY281"/>
    <mergeCell ref="AZ281:BC281"/>
    <mergeCell ref="BD281:BH281"/>
    <mergeCell ref="BI281:BM281"/>
    <mergeCell ref="BN281:BQ281"/>
    <mergeCell ref="AU284:AY284"/>
    <mergeCell ref="AZ284:BC284"/>
    <mergeCell ref="BD284:BH284"/>
    <mergeCell ref="BI284:BM284"/>
    <mergeCell ref="BN284:BQ284"/>
    <mergeCell ref="A285:B285"/>
    <mergeCell ref="C285:Z285"/>
    <mergeCell ref="AA285:AE285"/>
    <mergeCell ref="AF285:AJ285"/>
    <mergeCell ref="AK285:AO285"/>
    <mergeCell ref="A284:B284"/>
    <mergeCell ref="C284:Z284"/>
    <mergeCell ref="AA284:AE284"/>
    <mergeCell ref="AF284:AJ284"/>
    <mergeCell ref="AK284:AO284"/>
    <mergeCell ref="AP284:AT284"/>
    <mergeCell ref="AP283:AT283"/>
    <mergeCell ref="AU283:AY283"/>
    <mergeCell ref="AZ283:BC283"/>
    <mergeCell ref="BD283:BH283"/>
    <mergeCell ref="BI283:BM283"/>
    <mergeCell ref="BN283:BQ283"/>
    <mergeCell ref="AU286:AY286"/>
    <mergeCell ref="AZ286:BC286"/>
    <mergeCell ref="BD286:BH286"/>
    <mergeCell ref="BI286:BM286"/>
    <mergeCell ref="BN286:BQ286"/>
    <mergeCell ref="A287:B287"/>
    <mergeCell ref="C287:Z287"/>
    <mergeCell ref="AA287:AE287"/>
    <mergeCell ref="AF287:AJ287"/>
    <mergeCell ref="AK287:AO287"/>
    <mergeCell ref="A286:B286"/>
    <mergeCell ref="C286:Z286"/>
    <mergeCell ref="AA286:AE286"/>
    <mergeCell ref="AF286:AJ286"/>
    <mergeCell ref="AK286:AO286"/>
    <mergeCell ref="AP286:AT286"/>
    <mergeCell ref="AP285:AT285"/>
    <mergeCell ref="AU285:AY285"/>
    <mergeCell ref="AZ285:BC285"/>
    <mergeCell ref="BD285:BH285"/>
    <mergeCell ref="BI285:BM285"/>
    <mergeCell ref="BN285:BQ285"/>
    <mergeCell ref="AU288:AY288"/>
    <mergeCell ref="AZ288:BC288"/>
    <mergeCell ref="BD288:BH288"/>
    <mergeCell ref="BI288:BM288"/>
    <mergeCell ref="BN288:BQ288"/>
    <mergeCell ref="A289:B289"/>
    <mergeCell ref="C289:Z289"/>
    <mergeCell ref="AA289:AE289"/>
    <mergeCell ref="AF289:AJ289"/>
    <mergeCell ref="AK289:AO289"/>
    <mergeCell ref="A288:B288"/>
    <mergeCell ref="C288:Z288"/>
    <mergeCell ref="AA288:AE288"/>
    <mergeCell ref="AF288:AJ288"/>
    <mergeCell ref="AK288:AO288"/>
    <mergeCell ref="AP288:AT288"/>
    <mergeCell ref="AP287:AT287"/>
    <mergeCell ref="AU287:AY287"/>
    <mergeCell ref="AZ287:BC287"/>
    <mergeCell ref="BD287:BH287"/>
    <mergeCell ref="BI287:BM287"/>
    <mergeCell ref="BN287:BQ287"/>
    <mergeCell ref="AU290:AY290"/>
    <mergeCell ref="AZ290:BC290"/>
    <mergeCell ref="BD290:BH290"/>
    <mergeCell ref="BI290:BM290"/>
    <mergeCell ref="BN290:BQ290"/>
    <mergeCell ref="A291:B291"/>
    <mergeCell ref="C291:Z291"/>
    <mergeCell ref="AA291:AE291"/>
    <mergeCell ref="AF291:AJ291"/>
    <mergeCell ref="AK291:AO291"/>
    <mergeCell ref="A290:B290"/>
    <mergeCell ref="C290:Z290"/>
    <mergeCell ref="AA290:AE290"/>
    <mergeCell ref="AF290:AJ290"/>
    <mergeCell ref="AK290:AO290"/>
    <mergeCell ref="AP290:AT290"/>
    <mergeCell ref="AP289:AT289"/>
    <mergeCell ref="AU289:AY289"/>
    <mergeCell ref="AZ289:BC289"/>
    <mergeCell ref="BD289:BH289"/>
    <mergeCell ref="BI289:BM289"/>
    <mergeCell ref="BN289:BQ289"/>
    <mergeCell ref="AU292:AY292"/>
    <mergeCell ref="AZ292:BC292"/>
    <mergeCell ref="BD292:BH292"/>
    <mergeCell ref="BI292:BM292"/>
    <mergeCell ref="BN292:BQ292"/>
    <mergeCell ref="A293:B293"/>
    <mergeCell ref="C293:Z293"/>
    <mergeCell ref="AA293:AE293"/>
    <mergeCell ref="AF293:AJ293"/>
    <mergeCell ref="AK293:AO293"/>
    <mergeCell ref="A292:B292"/>
    <mergeCell ref="C292:Z292"/>
    <mergeCell ref="AA292:AE292"/>
    <mergeCell ref="AF292:AJ292"/>
    <mergeCell ref="AK292:AO292"/>
    <mergeCell ref="AP292:AT292"/>
    <mergeCell ref="AP291:AT291"/>
    <mergeCell ref="AU291:AY291"/>
    <mergeCell ref="AZ291:BC291"/>
    <mergeCell ref="BD291:BH291"/>
    <mergeCell ref="BI291:BM291"/>
    <mergeCell ref="BN291:BQ291"/>
    <mergeCell ref="C295:BQ295"/>
    <mergeCell ref="AU294:AY294"/>
    <mergeCell ref="AZ294:BC294"/>
    <mergeCell ref="BD294:BH294"/>
    <mergeCell ref="BI294:BM294"/>
    <mergeCell ref="BN294:BQ294"/>
    <mergeCell ref="A295:B295"/>
    <mergeCell ref="A294:B294"/>
    <mergeCell ref="C294:Z294"/>
    <mergeCell ref="AA294:AE294"/>
    <mergeCell ref="AF294:AJ294"/>
    <mergeCell ref="AK294:AO294"/>
    <mergeCell ref="AP294:AT294"/>
    <mergeCell ref="AP293:AT293"/>
    <mergeCell ref="AU293:AY293"/>
    <mergeCell ref="AZ293:BC293"/>
    <mergeCell ref="BD293:BH293"/>
    <mergeCell ref="BI293:BM293"/>
    <mergeCell ref="BN293:BQ293"/>
    <mergeCell ref="AP297:AT297"/>
    <mergeCell ref="AU297:AY297"/>
    <mergeCell ref="AZ297:BC297"/>
    <mergeCell ref="BD297:BH297"/>
    <mergeCell ref="BI297:BM297"/>
    <mergeCell ref="BN297:BQ297"/>
    <mergeCell ref="AU296:AY296"/>
    <mergeCell ref="AZ296:BC296"/>
    <mergeCell ref="BD296:BH296"/>
    <mergeCell ref="BI296:BM296"/>
    <mergeCell ref="BN296:BQ296"/>
    <mergeCell ref="A297:B297"/>
    <mergeCell ref="C297:Z297"/>
    <mergeCell ref="AA297:AE297"/>
    <mergeCell ref="AF297:AJ297"/>
    <mergeCell ref="AK297:AO297"/>
    <mergeCell ref="A296:B296"/>
    <mergeCell ref="C296:Z296"/>
    <mergeCell ref="AA296:AE296"/>
    <mergeCell ref="AF296:AJ296"/>
    <mergeCell ref="AK296:AO296"/>
    <mergeCell ref="AP296:AT296"/>
    <mergeCell ref="AP299:AT299"/>
    <mergeCell ref="AU299:AY299"/>
    <mergeCell ref="AZ299:BC299"/>
    <mergeCell ref="BD299:BH299"/>
    <mergeCell ref="BI299:BM299"/>
    <mergeCell ref="BN299:BQ299"/>
    <mergeCell ref="AU298:AY298"/>
    <mergeCell ref="AZ298:BC298"/>
    <mergeCell ref="BD298:BH298"/>
    <mergeCell ref="BI298:BM298"/>
    <mergeCell ref="BN298:BQ298"/>
    <mergeCell ref="A299:B299"/>
    <mergeCell ref="C299:Z299"/>
    <mergeCell ref="AA299:AE299"/>
    <mergeCell ref="AF299:AJ299"/>
    <mergeCell ref="AK299:AO299"/>
    <mergeCell ref="A298:B298"/>
    <mergeCell ref="C298:Z298"/>
    <mergeCell ref="AA298:AE298"/>
    <mergeCell ref="AF298:AJ298"/>
    <mergeCell ref="AK298:AO298"/>
    <mergeCell ref="AP298:AT298"/>
    <mergeCell ref="AP301:AT301"/>
    <mergeCell ref="AU301:AY301"/>
    <mergeCell ref="AZ301:BC301"/>
    <mergeCell ref="BD301:BH301"/>
    <mergeCell ref="BI301:BM301"/>
    <mergeCell ref="BN301:BQ301"/>
    <mergeCell ref="AU300:AY300"/>
    <mergeCell ref="AZ300:BC300"/>
    <mergeCell ref="BD300:BH300"/>
    <mergeCell ref="BI300:BM300"/>
    <mergeCell ref="BN300:BQ300"/>
    <mergeCell ref="A301:B301"/>
    <mergeCell ref="C301:Z301"/>
    <mergeCell ref="AA301:AE301"/>
    <mergeCell ref="AF301:AJ301"/>
    <mergeCell ref="AK301:AO301"/>
    <mergeCell ref="A300:B300"/>
    <mergeCell ref="C300:Z300"/>
    <mergeCell ref="AA300:AE300"/>
    <mergeCell ref="AF300:AJ300"/>
    <mergeCell ref="AK300:AO300"/>
    <mergeCell ref="AP300:AT300"/>
    <mergeCell ref="AP303:AT303"/>
    <mergeCell ref="AU303:AY303"/>
    <mergeCell ref="AZ303:BC303"/>
    <mergeCell ref="BD303:BH303"/>
    <mergeCell ref="BI303:BM303"/>
    <mergeCell ref="BN303:BQ303"/>
    <mergeCell ref="AU302:AY302"/>
    <mergeCell ref="AZ302:BC302"/>
    <mergeCell ref="BD302:BH302"/>
    <mergeCell ref="BI302:BM302"/>
    <mergeCell ref="BN302:BQ302"/>
    <mergeCell ref="A303:B303"/>
    <mergeCell ref="C303:Z303"/>
    <mergeCell ref="AA303:AE303"/>
    <mergeCell ref="AF303:AJ303"/>
    <mergeCell ref="AK303:AO303"/>
    <mergeCell ref="A302:B302"/>
    <mergeCell ref="C302:Z302"/>
    <mergeCell ref="AA302:AE302"/>
    <mergeCell ref="AF302:AJ302"/>
    <mergeCell ref="AK302:AO302"/>
    <mergeCell ref="AP302:AT302"/>
    <mergeCell ref="AP305:AT305"/>
    <mergeCell ref="AU305:AY305"/>
    <mergeCell ref="AZ305:BC305"/>
    <mergeCell ref="BD305:BH305"/>
    <mergeCell ref="BI305:BM305"/>
    <mergeCell ref="BN305:BQ305"/>
    <mergeCell ref="AU304:AY304"/>
    <mergeCell ref="AZ304:BC304"/>
    <mergeCell ref="BD304:BH304"/>
    <mergeCell ref="BI304:BM304"/>
    <mergeCell ref="BN304:BQ304"/>
    <mergeCell ref="A305:B305"/>
    <mergeCell ref="C305:Z305"/>
    <mergeCell ref="AA305:AE305"/>
    <mergeCell ref="AF305:AJ305"/>
    <mergeCell ref="AK305:AO305"/>
    <mergeCell ref="A304:B304"/>
    <mergeCell ref="C304:Z304"/>
    <mergeCell ref="AA304:AE304"/>
    <mergeCell ref="AF304:AJ304"/>
    <mergeCell ref="AK304:AO304"/>
    <mergeCell ref="AP304:AT304"/>
    <mergeCell ref="AP307:AT307"/>
    <mergeCell ref="AU307:AY307"/>
    <mergeCell ref="AZ307:BC307"/>
    <mergeCell ref="BD307:BH307"/>
    <mergeCell ref="BI307:BM307"/>
    <mergeCell ref="BN307:BQ307"/>
    <mergeCell ref="AU306:AY306"/>
    <mergeCell ref="AZ306:BC306"/>
    <mergeCell ref="BD306:BH306"/>
    <mergeCell ref="BI306:BM306"/>
    <mergeCell ref="BN306:BQ306"/>
    <mergeCell ref="A307:B307"/>
    <mergeCell ref="C307:Z307"/>
    <mergeCell ref="AA307:AE307"/>
    <mergeCell ref="AF307:AJ307"/>
    <mergeCell ref="AK307:AO307"/>
    <mergeCell ref="A306:B306"/>
    <mergeCell ref="C306:Z306"/>
    <mergeCell ref="AA306:AE306"/>
    <mergeCell ref="AF306:AJ306"/>
    <mergeCell ref="AK306:AO306"/>
    <mergeCell ref="AP306:AT306"/>
    <mergeCell ref="AP309:AT309"/>
    <mergeCell ref="AU309:AY309"/>
    <mergeCell ref="AZ309:BC309"/>
    <mergeCell ref="BD309:BH309"/>
    <mergeCell ref="BI309:BM309"/>
    <mergeCell ref="BN309:BQ309"/>
    <mergeCell ref="AU308:AY308"/>
    <mergeCell ref="AZ308:BC308"/>
    <mergeCell ref="BD308:BH308"/>
    <mergeCell ref="BI308:BM308"/>
    <mergeCell ref="BN308:BQ308"/>
    <mergeCell ref="A309:B309"/>
    <mergeCell ref="C309:Z309"/>
    <mergeCell ref="AA309:AE309"/>
    <mergeCell ref="AF309:AJ309"/>
    <mergeCell ref="AK309:AO309"/>
    <mergeCell ref="A308:B308"/>
    <mergeCell ref="C308:Z308"/>
    <mergeCell ref="AA308:AE308"/>
    <mergeCell ref="AF308:AJ308"/>
    <mergeCell ref="AK308:AO308"/>
    <mergeCell ref="AP308:AT308"/>
    <mergeCell ref="AP311:AT311"/>
    <mergeCell ref="AU311:AY311"/>
    <mergeCell ref="AZ311:BC311"/>
    <mergeCell ref="BD311:BH311"/>
    <mergeCell ref="BI311:BM311"/>
    <mergeCell ref="BN311:BQ311"/>
    <mergeCell ref="AU310:AY310"/>
    <mergeCell ref="AZ310:BC310"/>
    <mergeCell ref="BD310:BH310"/>
    <mergeCell ref="BI310:BM310"/>
    <mergeCell ref="BN310:BQ310"/>
    <mergeCell ref="A311:B311"/>
    <mergeCell ref="C311:Z311"/>
    <mergeCell ref="AA311:AE311"/>
    <mergeCell ref="AF311:AJ311"/>
    <mergeCell ref="AK311:AO311"/>
    <mergeCell ref="A310:B310"/>
    <mergeCell ref="C310:Z310"/>
    <mergeCell ref="AA310:AE310"/>
    <mergeCell ref="AF310:AJ310"/>
    <mergeCell ref="AK310:AO310"/>
    <mergeCell ref="AP310:AT310"/>
    <mergeCell ref="AP313:AT313"/>
    <mergeCell ref="AU313:AY313"/>
    <mergeCell ref="AZ313:BC313"/>
    <mergeCell ref="BD313:BH313"/>
    <mergeCell ref="BI313:BM313"/>
    <mergeCell ref="BN313:BQ313"/>
    <mergeCell ref="AU312:AY312"/>
    <mergeCell ref="AZ312:BC312"/>
    <mergeCell ref="BD312:BH312"/>
    <mergeCell ref="BI312:BM312"/>
    <mergeCell ref="BN312:BQ312"/>
    <mergeCell ref="A313:B313"/>
    <mergeCell ref="C313:Z313"/>
    <mergeCell ref="AA313:AE313"/>
    <mergeCell ref="AF313:AJ313"/>
    <mergeCell ref="AK313:AO313"/>
    <mergeCell ref="A312:B312"/>
    <mergeCell ref="C312:Z312"/>
    <mergeCell ref="AA312:AE312"/>
    <mergeCell ref="AF312:AJ312"/>
    <mergeCell ref="AK312:AO312"/>
    <mergeCell ref="AP312:AT312"/>
    <mergeCell ref="AP315:AT315"/>
    <mergeCell ref="AU315:AY315"/>
    <mergeCell ref="AZ315:BC315"/>
    <mergeCell ref="BD315:BH315"/>
    <mergeCell ref="BI315:BM315"/>
    <mergeCell ref="BN315:BQ315"/>
    <mergeCell ref="AU314:AY314"/>
    <mergeCell ref="AZ314:BC314"/>
    <mergeCell ref="BD314:BH314"/>
    <mergeCell ref="BI314:BM314"/>
    <mergeCell ref="BN314:BQ314"/>
    <mergeCell ref="A315:B315"/>
    <mergeCell ref="C315:Z315"/>
    <mergeCell ref="AA315:AE315"/>
    <mergeCell ref="AF315:AJ315"/>
    <mergeCell ref="AK315:AO315"/>
    <mergeCell ref="A314:B314"/>
    <mergeCell ref="C314:Z314"/>
    <mergeCell ref="AA314:AE314"/>
    <mergeCell ref="AF314:AJ314"/>
    <mergeCell ref="AK314:AO314"/>
    <mergeCell ref="AP314:AT314"/>
    <mergeCell ref="AP317:AT317"/>
    <mergeCell ref="AU317:AY317"/>
    <mergeCell ref="AZ317:BC317"/>
    <mergeCell ref="BD317:BH317"/>
    <mergeCell ref="BI317:BM317"/>
    <mergeCell ref="BN317:BQ317"/>
    <mergeCell ref="AU316:AY316"/>
    <mergeCell ref="AZ316:BC316"/>
    <mergeCell ref="BD316:BH316"/>
    <mergeCell ref="BI316:BM316"/>
    <mergeCell ref="BN316:BQ316"/>
    <mergeCell ref="A317:B317"/>
    <mergeCell ref="C317:Z317"/>
    <mergeCell ref="AA317:AE317"/>
    <mergeCell ref="AF317:AJ317"/>
    <mergeCell ref="AK317:AO317"/>
    <mergeCell ref="A316:B316"/>
    <mergeCell ref="C316:Z316"/>
    <mergeCell ref="AA316:AE316"/>
    <mergeCell ref="AF316:AJ316"/>
    <mergeCell ref="AK316:AO316"/>
    <mergeCell ref="AP316:AT316"/>
    <mergeCell ref="AP319:AT319"/>
    <mergeCell ref="AU319:AY319"/>
    <mergeCell ref="AZ319:BC319"/>
    <mergeCell ref="BD319:BH319"/>
    <mergeCell ref="BI319:BM319"/>
    <mergeCell ref="BN319:BQ319"/>
    <mergeCell ref="AU318:AY318"/>
    <mergeCell ref="AZ318:BC318"/>
    <mergeCell ref="BD318:BH318"/>
    <mergeCell ref="BI318:BM318"/>
    <mergeCell ref="BN318:BQ318"/>
    <mergeCell ref="A319:B319"/>
    <mergeCell ref="C319:Z319"/>
    <mergeCell ref="AA319:AE319"/>
    <mergeCell ref="AF319:AJ319"/>
    <mergeCell ref="AK319:AO319"/>
    <mergeCell ref="A318:B318"/>
    <mergeCell ref="C318:Z318"/>
    <mergeCell ref="AA318:AE318"/>
    <mergeCell ref="AF318:AJ318"/>
    <mergeCell ref="AK318:AO318"/>
    <mergeCell ref="AP318:AT318"/>
    <mergeCell ref="AP321:AT321"/>
    <mergeCell ref="AU321:AY321"/>
    <mergeCell ref="AZ321:BC321"/>
    <mergeCell ref="BD321:BH321"/>
    <mergeCell ref="BI321:BM321"/>
    <mergeCell ref="BN321:BQ321"/>
    <mergeCell ref="AU320:AY320"/>
    <mergeCell ref="AZ320:BC320"/>
    <mergeCell ref="BD320:BH320"/>
    <mergeCell ref="BI320:BM320"/>
    <mergeCell ref="BN320:BQ320"/>
    <mergeCell ref="A321:B321"/>
    <mergeCell ref="C321:Z321"/>
    <mergeCell ref="AA321:AE321"/>
    <mergeCell ref="AF321:AJ321"/>
    <mergeCell ref="AK321:AO321"/>
    <mergeCell ref="A320:B320"/>
    <mergeCell ref="C320:Z320"/>
    <mergeCell ref="AA320:AE320"/>
    <mergeCell ref="AF320:AJ320"/>
    <mergeCell ref="AK320:AO320"/>
    <mergeCell ref="AP320:AT320"/>
    <mergeCell ref="AP323:AT323"/>
    <mergeCell ref="AU323:AY323"/>
    <mergeCell ref="AZ323:BC323"/>
    <mergeCell ref="BD323:BH323"/>
    <mergeCell ref="BI323:BM323"/>
    <mergeCell ref="BN323:BQ323"/>
    <mergeCell ref="AU322:AY322"/>
    <mergeCell ref="AZ322:BC322"/>
    <mergeCell ref="BD322:BH322"/>
    <mergeCell ref="BI322:BM322"/>
    <mergeCell ref="BN322:BQ322"/>
    <mergeCell ref="A323:B323"/>
    <mergeCell ref="C323:Z323"/>
    <mergeCell ref="AA323:AE323"/>
    <mergeCell ref="AF323:AJ323"/>
    <mergeCell ref="AK323:AO323"/>
    <mergeCell ref="A322:B322"/>
    <mergeCell ref="C322:Z322"/>
    <mergeCell ref="AA322:AE322"/>
    <mergeCell ref="AF322:AJ322"/>
    <mergeCell ref="AK322:AO322"/>
    <mergeCell ref="AP322:AT322"/>
    <mergeCell ref="AP325:AT325"/>
    <mergeCell ref="AU325:AY325"/>
    <mergeCell ref="AZ325:BC325"/>
    <mergeCell ref="BD325:BH325"/>
    <mergeCell ref="BI325:BM325"/>
    <mergeCell ref="BN325:BQ325"/>
    <mergeCell ref="AU324:AY324"/>
    <mergeCell ref="AZ324:BC324"/>
    <mergeCell ref="BD324:BH324"/>
    <mergeCell ref="BI324:BM324"/>
    <mergeCell ref="BN324:BQ324"/>
    <mergeCell ref="A325:B325"/>
    <mergeCell ref="C325:Z325"/>
    <mergeCell ref="AA325:AE325"/>
    <mergeCell ref="AF325:AJ325"/>
    <mergeCell ref="AK325:AO325"/>
    <mergeCell ref="A324:B324"/>
    <mergeCell ref="C324:Z324"/>
    <mergeCell ref="AA324:AE324"/>
    <mergeCell ref="AF324:AJ324"/>
    <mergeCell ref="AK324:AO324"/>
    <mergeCell ref="AP324:AT324"/>
    <mergeCell ref="AP327:AT327"/>
    <mergeCell ref="AU327:AY327"/>
    <mergeCell ref="AZ327:BC327"/>
    <mergeCell ref="BD327:BH327"/>
    <mergeCell ref="BI327:BM327"/>
    <mergeCell ref="BN327:BQ327"/>
    <mergeCell ref="AU326:AY326"/>
    <mergeCell ref="AZ326:BC326"/>
    <mergeCell ref="BD326:BH326"/>
    <mergeCell ref="BI326:BM326"/>
    <mergeCell ref="BN326:BQ326"/>
    <mergeCell ref="A327:B327"/>
    <mergeCell ref="C327:Z327"/>
    <mergeCell ref="AA327:AE327"/>
    <mergeCell ref="AF327:AJ327"/>
    <mergeCell ref="AK327:AO327"/>
    <mergeCell ref="A326:B326"/>
    <mergeCell ref="C326:Z326"/>
    <mergeCell ref="AA326:AE326"/>
    <mergeCell ref="AF326:AJ326"/>
    <mergeCell ref="AK326:AO326"/>
    <mergeCell ref="AP326:AT326"/>
    <mergeCell ref="AP329:AT329"/>
    <mergeCell ref="AU329:AY329"/>
    <mergeCell ref="AZ329:BC329"/>
    <mergeCell ref="BD329:BH329"/>
    <mergeCell ref="BI329:BM329"/>
    <mergeCell ref="BN329:BQ329"/>
    <mergeCell ref="AU328:AY328"/>
    <mergeCell ref="AZ328:BC328"/>
    <mergeCell ref="BD328:BH328"/>
    <mergeCell ref="BI328:BM328"/>
    <mergeCell ref="BN328:BQ328"/>
    <mergeCell ref="A329:B329"/>
    <mergeCell ref="C329:Z329"/>
    <mergeCell ref="AA329:AE329"/>
    <mergeCell ref="AF329:AJ329"/>
    <mergeCell ref="AK329:AO329"/>
    <mergeCell ref="A328:B328"/>
    <mergeCell ref="C328:Z328"/>
    <mergeCell ref="AA328:AE328"/>
    <mergeCell ref="AF328:AJ328"/>
    <mergeCell ref="AK328:AO328"/>
    <mergeCell ref="AP328:AT328"/>
    <mergeCell ref="AK333:AO333"/>
    <mergeCell ref="A332:B332"/>
    <mergeCell ref="C332:Z332"/>
    <mergeCell ref="AA332:AE332"/>
    <mergeCell ref="AF332:AJ332"/>
    <mergeCell ref="AK332:AO332"/>
    <mergeCell ref="AP332:AT332"/>
    <mergeCell ref="AP331:AT331"/>
    <mergeCell ref="AU331:AY331"/>
    <mergeCell ref="AZ331:BC331"/>
    <mergeCell ref="BD331:BH331"/>
    <mergeCell ref="BI331:BM331"/>
    <mergeCell ref="BN331:BQ331"/>
    <mergeCell ref="AU330:AY330"/>
    <mergeCell ref="AZ330:BC330"/>
    <mergeCell ref="BD330:BH330"/>
    <mergeCell ref="BI330:BM330"/>
    <mergeCell ref="BN330:BQ330"/>
    <mergeCell ref="A331:B331"/>
    <mergeCell ref="C331:Z331"/>
    <mergeCell ref="AA331:AE331"/>
    <mergeCell ref="AF331:AJ331"/>
    <mergeCell ref="AK331:AO331"/>
    <mergeCell ref="A330:B330"/>
    <mergeCell ref="C330:Z330"/>
    <mergeCell ref="AA330:AE330"/>
    <mergeCell ref="AF330:AJ330"/>
    <mergeCell ref="AK330:AO330"/>
    <mergeCell ref="AP330:AT330"/>
    <mergeCell ref="C189:BQ189"/>
    <mergeCell ref="C196:BQ196"/>
    <mergeCell ref="C199:BQ199"/>
    <mergeCell ref="C201:BQ201"/>
    <mergeCell ref="C203:BQ203"/>
    <mergeCell ref="C205:BQ205"/>
    <mergeCell ref="AU334:AY334"/>
    <mergeCell ref="AZ334:BC334"/>
    <mergeCell ref="BD334:BH334"/>
    <mergeCell ref="BI334:BM334"/>
    <mergeCell ref="BN334:BQ334"/>
    <mergeCell ref="A334:B334"/>
    <mergeCell ref="C334:Z334"/>
    <mergeCell ref="AA334:AE334"/>
    <mergeCell ref="AF334:AJ334"/>
    <mergeCell ref="AK334:AO334"/>
    <mergeCell ref="AP334:AT334"/>
    <mergeCell ref="AP333:AT333"/>
    <mergeCell ref="AU333:AY333"/>
    <mergeCell ref="AZ333:BC333"/>
    <mergeCell ref="BD333:BH333"/>
    <mergeCell ref="BI333:BM333"/>
    <mergeCell ref="BN333:BQ333"/>
    <mergeCell ref="AU332:AY332"/>
    <mergeCell ref="AZ332:BC332"/>
    <mergeCell ref="BD332:BH332"/>
    <mergeCell ref="BI332:BM332"/>
    <mergeCell ref="BN332:BQ332"/>
    <mergeCell ref="A333:B333"/>
    <mergeCell ref="C333:Z333"/>
    <mergeCell ref="AA333:AE333"/>
    <mergeCell ref="AF333:AJ333"/>
  </mergeCells>
  <phoneticPr fontId="0" type="noConversion"/>
  <conditionalFormatting sqref="C63">
    <cfRule type="cellIs" dxfId="219" priority="221" stopIfTrue="1" operator="equal">
      <formula>$C62</formula>
    </cfRule>
  </conditionalFormatting>
  <conditionalFormatting sqref="A53:B54 A366 A346:B346 A362 A41:B42 A349:B352 A355 A357 A360 A364 A39:B39 A51:B51 A44:B44 A46:B49 A340:B344 A63:B63 A175">
    <cfRule type="cellIs" dxfId="218" priority="222" stopIfTrue="1" operator="equal">
      <formula>0</formula>
    </cfRule>
  </conditionalFormatting>
  <conditionalFormatting sqref="C64">
    <cfRule type="cellIs" dxfId="217" priority="219" stopIfTrue="1" operator="equal">
      <formula>$C63</formula>
    </cfRule>
  </conditionalFormatting>
  <conditionalFormatting sqref="A64:B64">
    <cfRule type="cellIs" dxfId="216" priority="220" stopIfTrue="1" operator="equal">
      <formula>0</formula>
    </cfRule>
  </conditionalFormatting>
  <conditionalFormatting sqref="C65">
    <cfRule type="cellIs" dxfId="215" priority="217" stopIfTrue="1" operator="equal">
      <formula>$C64</formula>
    </cfRule>
  </conditionalFormatting>
  <conditionalFormatting sqref="A65:B65">
    <cfRule type="cellIs" dxfId="214" priority="218" stopIfTrue="1" operator="equal">
      <formula>0</formula>
    </cfRule>
  </conditionalFormatting>
  <conditionalFormatting sqref="C66">
    <cfRule type="cellIs" dxfId="213" priority="215" stopIfTrue="1" operator="equal">
      <formula>$C65</formula>
    </cfRule>
  </conditionalFormatting>
  <conditionalFormatting sqref="A66:B66">
    <cfRule type="cellIs" dxfId="212" priority="216" stopIfTrue="1" operator="equal">
      <formula>0</formula>
    </cfRule>
  </conditionalFormatting>
  <conditionalFormatting sqref="C67">
    <cfRule type="cellIs" dxfId="211" priority="213" stopIfTrue="1" operator="equal">
      <formula>$C66</formula>
    </cfRule>
  </conditionalFormatting>
  <conditionalFormatting sqref="A67:B67">
    <cfRule type="cellIs" dxfId="210" priority="214" stopIfTrue="1" operator="equal">
      <formula>0</formula>
    </cfRule>
  </conditionalFormatting>
  <conditionalFormatting sqref="C68">
    <cfRule type="cellIs" dxfId="209" priority="211" stopIfTrue="1" operator="equal">
      <formula>$C67</formula>
    </cfRule>
  </conditionalFormatting>
  <conditionalFormatting sqref="A68:B68">
    <cfRule type="cellIs" dxfId="208" priority="212" stopIfTrue="1" operator="equal">
      <formula>0</formula>
    </cfRule>
  </conditionalFormatting>
  <conditionalFormatting sqref="C69">
    <cfRule type="cellIs" dxfId="207" priority="209" stopIfTrue="1" operator="equal">
      <formula>$C68</formula>
    </cfRule>
  </conditionalFormatting>
  <conditionalFormatting sqref="A69:B69">
    <cfRule type="cellIs" dxfId="206" priority="210" stopIfTrue="1" operator="equal">
      <formula>0</formula>
    </cfRule>
  </conditionalFormatting>
  <conditionalFormatting sqref="C70">
    <cfRule type="cellIs" dxfId="205" priority="207" stopIfTrue="1" operator="equal">
      <formula>$C69</formula>
    </cfRule>
  </conditionalFormatting>
  <conditionalFormatting sqref="A70:B70">
    <cfRule type="cellIs" dxfId="204" priority="208" stopIfTrue="1" operator="equal">
      <formula>0</formula>
    </cfRule>
  </conditionalFormatting>
  <conditionalFormatting sqref="C71">
    <cfRule type="cellIs" dxfId="203" priority="205" stopIfTrue="1" operator="equal">
      <formula>$C70</formula>
    </cfRule>
  </conditionalFormatting>
  <conditionalFormatting sqref="A71:B71">
    <cfRule type="cellIs" dxfId="202" priority="206" stopIfTrue="1" operator="equal">
      <formula>0</formula>
    </cfRule>
  </conditionalFormatting>
  <conditionalFormatting sqref="C72">
    <cfRule type="cellIs" dxfId="201" priority="203" stopIfTrue="1" operator="equal">
      <formula>$C71</formula>
    </cfRule>
  </conditionalFormatting>
  <conditionalFormatting sqref="A72:B72">
    <cfRule type="cellIs" dxfId="200" priority="204" stopIfTrue="1" operator="equal">
      <formula>0</formula>
    </cfRule>
  </conditionalFormatting>
  <conditionalFormatting sqref="C73">
    <cfRule type="cellIs" dxfId="199" priority="201" stopIfTrue="1" operator="equal">
      <formula>$C72</formula>
    </cfRule>
  </conditionalFormatting>
  <conditionalFormatting sqref="A73:B73">
    <cfRule type="cellIs" dxfId="198" priority="202" stopIfTrue="1" operator="equal">
      <formula>0</formula>
    </cfRule>
  </conditionalFormatting>
  <conditionalFormatting sqref="C74">
    <cfRule type="cellIs" dxfId="197" priority="199" stopIfTrue="1" operator="equal">
      <formula>$C73</formula>
    </cfRule>
  </conditionalFormatting>
  <conditionalFormatting sqref="A74:B74">
    <cfRule type="cellIs" dxfId="196" priority="200" stopIfTrue="1" operator="equal">
      <formula>0</formula>
    </cfRule>
  </conditionalFormatting>
  <conditionalFormatting sqref="C75">
    <cfRule type="cellIs" dxfId="195" priority="197" stopIfTrue="1" operator="equal">
      <formula>$C74</formula>
    </cfRule>
  </conditionalFormatting>
  <conditionalFormatting sqref="A75:B75">
    <cfRule type="cellIs" dxfId="194" priority="198" stopIfTrue="1" operator="equal">
      <formula>0</formula>
    </cfRule>
  </conditionalFormatting>
  <conditionalFormatting sqref="C76">
    <cfRule type="cellIs" dxfId="193" priority="195" stopIfTrue="1" operator="equal">
      <formula>$C75</formula>
    </cfRule>
  </conditionalFormatting>
  <conditionalFormatting sqref="A76:B76">
    <cfRule type="cellIs" dxfId="192" priority="196" stopIfTrue="1" operator="equal">
      <formula>0</formula>
    </cfRule>
  </conditionalFormatting>
  <conditionalFormatting sqref="C77">
    <cfRule type="cellIs" dxfId="191" priority="193" stopIfTrue="1" operator="equal">
      <formula>$C76</formula>
    </cfRule>
  </conditionalFormatting>
  <conditionalFormatting sqref="A77:B77">
    <cfRule type="cellIs" dxfId="190" priority="194" stopIfTrue="1" operator="equal">
      <formula>0</formula>
    </cfRule>
  </conditionalFormatting>
  <conditionalFormatting sqref="C78">
    <cfRule type="cellIs" dxfId="189" priority="191" stopIfTrue="1" operator="equal">
      <formula>$C77</formula>
    </cfRule>
  </conditionalFormatting>
  <conditionalFormatting sqref="A78:B78">
    <cfRule type="cellIs" dxfId="188" priority="192" stopIfTrue="1" operator="equal">
      <formula>0</formula>
    </cfRule>
  </conditionalFormatting>
  <conditionalFormatting sqref="C79">
    <cfRule type="cellIs" dxfId="187" priority="189" stopIfTrue="1" operator="equal">
      <formula>$C78</formula>
    </cfRule>
  </conditionalFormatting>
  <conditionalFormatting sqref="A79:B79">
    <cfRule type="cellIs" dxfId="186" priority="190" stopIfTrue="1" operator="equal">
      <formula>0</formula>
    </cfRule>
  </conditionalFormatting>
  <conditionalFormatting sqref="C80">
    <cfRule type="cellIs" dxfId="185" priority="187" stopIfTrue="1" operator="equal">
      <formula>$C79</formula>
    </cfRule>
  </conditionalFormatting>
  <conditionalFormatting sqref="A80:B80">
    <cfRule type="cellIs" dxfId="184" priority="188" stopIfTrue="1" operator="equal">
      <formula>0</formula>
    </cfRule>
  </conditionalFormatting>
  <conditionalFormatting sqref="C81">
    <cfRule type="cellIs" dxfId="183" priority="185" stopIfTrue="1" operator="equal">
      <formula>$C80</formula>
    </cfRule>
  </conditionalFormatting>
  <conditionalFormatting sqref="A81:B81">
    <cfRule type="cellIs" dxfId="182" priority="186" stopIfTrue="1" operator="equal">
      <formula>0</formula>
    </cfRule>
  </conditionalFormatting>
  <conditionalFormatting sqref="C82">
    <cfRule type="cellIs" dxfId="181" priority="183" stopIfTrue="1" operator="equal">
      <formula>$C81</formula>
    </cfRule>
  </conditionalFormatting>
  <conditionalFormatting sqref="A82:B82">
    <cfRule type="cellIs" dxfId="180" priority="184" stopIfTrue="1" operator="equal">
      <formula>0</formula>
    </cfRule>
  </conditionalFormatting>
  <conditionalFormatting sqref="C83">
    <cfRule type="cellIs" dxfId="179" priority="181" stopIfTrue="1" operator="equal">
      <formula>$C82</formula>
    </cfRule>
  </conditionalFormatting>
  <conditionalFormatting sqref="A83:B83">
    <cfRule type="cellIs" dxfId="178" priority="182" stopIfTrue="1" operator="equal">
      <formula>0</formula>
    </cfRule>
  </conditionalFormatting>
  <conditionalFormatting sqref="C84">
    <cfRule type="cellIs" dxfId="177" priority="179" stopIfTrue="1" operator="equal">
      <formula>$C83</formula>
    </cfRule>
  </conditionalFormatting>
  <conditionalFormatting sqref="A84:B84">
    <cfRule type="cellIs" dxfId="176" priority="180" stopIfTrue="1" operator="equal">
      <formula>0</formula>
    </cfRule>
  </conditionalFormatting>
  <conditionalFormatting sqref="C85">
    <cfRule type="cellIs" dxfId="175" priority="177" stopIfTrue="1" operator="equal">
      <formula>$C84</formula>
    </cfRule>
  </conditionalFormatting>
  <conditionalFormatting sqref="A85:B85">
    <cfRule type="cellIs" dxfId="174" priority="178" stopIfTrue="1" operator="equal">
      <formula>0</formula>
    </cfRule>
  </conditionalFormatting>
  <conditionalFormatting sqref="C86">
    <cfRule type="cellIs" dxfId="173" priority="175" stopIfTrue="1" operator="equal">
      <formula>$C85</formula>
    </cfRule>
  </conditionalFormatting>
  <conditionalFormatting sqref="A86:B86">
    <cfRule type="cellIs" dxfId="172" priority="176" stopIfTrue="1" operator="equal">
      <formula>0</formula>
    </cfRule>
  </conditionalFormatting>
  <conditionalFormatting sqref="C87">
    <cfRule type="cellIs" dxfId="171" priority="173" stopIfTrue="1" operator="equal">
      <formula>$C86</formula>
    </cfRule>
  </conditionalFormatting>
  <conditionalFormatting sqref="A87:B87">
    <cfRule type="cellIs" dxfId="170" priority="174" stopIfTrue="1" operator="equal">
      <formula>0</formula>
    </cfRule>
  </conditionalFormatting>
  <conditionalFormatting sqref="C88">
    <cfRule type="cellIs" dxfId="169" priority="171" stopIfTrue="1" operator="equal">
      <formula>$C87</formula>
    </cfRule>
  </conditionalFormatting>
  <conditionalFormatting sqref="A88:B88">
    <cfRule type="cellIs" dxfId="168" priority="172" stopIfTrue="1" operator="equal">
      <formula>0</formula>
    </cfRule>
  </conditionalFormatting>
  <conditionalFormatting sqref="C89">
    <cfRule type="cellIs" dxfId="167" priority="169" stopIfTrue="1" operator="equal">
      <formula>$C88</formula>
    </cfRule>
  </conditionalFormatting>
  <conditionalFormatting sqref="A89:B89">
    <cfRule type="cellIs" dxfId="166" priority="170" stopIfTrue="1" operator="equal">
      <formula>0</formula>
    </cfRule>
  </conditionalFormatting>
  <conditionalFormatting sqref="C90">
    <cfRule type="cellIs" dxfId="165" priority="167" stopIfTrue="1" operator="equal">
      <formula>$C89</formula>
    </cfRule>
  </conditionalFormatting>
  <conditionalFormatting sqref="A90:B90">
    <cfRule type="cellIs" dxfId="164" priority="168" stopIfTrue="1" operator="equal">
      <formula>0</formula>
    </cfRule>
  </conditionalFormatting>
  <conditionalFormatting sqref="C91">
    <cfRule type="cellIs" dxfId="163" priority="165" stopIfTrue="1" operator="equal">
      <formula>$C90</formula>
    </cfRule>
  </conditionalFormatting>
  <conditionalFormatting sqref="A91:B91">
    <cfRule type="cellIs" dxfId="162" priority="166" stopIfTrue="1" operator="equal">
      <formula>0</formula>
    </cfRule>
  </conditionalFormatting>
  <conditionalFormatting sqref="C92">
    <cfRule type="cellIs" dxfId="161" priority="163" stopIfTrue="1" operator="equal">
      <formula>$C91</formula>
    </cfRule>
  </conditionalFormatting>
  <conditionalFormatting sqref="A92:B92">
    <cfRule type="cellIs" dxfId="160" priority="164" stopIfTrue="1" operator="equal">
      <formula>0</formula>
    </cfRule>
  </conditionalFormatting>
  <conditionalFormatting sqref="C93">
    <cfRule type="cellIs" dxfId="159" priority="161" stopIfTrue="1" operator="equal">
      <formula>$C92</formula>
    </cfRule>
  </conditionalFormatting>
  <conditionalFormatting sqref="A93:B93">
    <cfRule type="cellIs" dxfId="158" priority="162" stopIfTrue="1" operator="equal">
      <formula>0</formula>
    </cfRule>
  </conditionalFormatting>
  <conditionalFormatting sqref="C94">
    <cfRule type="cellIs" dxfId="157" priority="159" stopIfTrue="1" operator="equal">
      <formula>$C93</formula>
    </cfRule>
  </conditionalFormatting>
  <conditionalFormatting sqref="A94:B94">
    <cfRule type="cellIs" dxfId="156" priority="160" stopIfTrue="1" operator="equal">
      <formula>0</formula>
    </cfRule>
  </conditionalFormatting>
  <conditionalFormatting sqref="C95">
    <cfRule type="cellIs" dxfId="155" priority="157" stopIfTrue="1" operator="equal">
      <formula>$C94</formula>
    </cfRule>
  </conditionalFormatting>
  <conditionalFormatting sqref="A95:B95">
    <cfRule type="cellIs" dxfId="154" priority="158" stopIfTrue="1" operator="equal">
      <formula>0</formula>
    </cfRule>
  </conditionalFormatting>
  <conditionalFormatting sqref="C96">
    <cfRule type="cellIs" dxfId="153" priority="155" stopIfTrue="1" operator="equal">
      <formula>$C95</formula>
    </cfRule>
  </conditionalFormatting>
  <conditionalFormatting sqref="A96:B96">
    <cfRule type="cellIs" dxfId="152" priority="156" stopIfTrue="1" operator="equal">
      <formula>0</formula>
    </cfRule>
  </conditionalFormatting>
  <conditionalFormatting sqref="C97">
    <cfRule type="cellIs" dxfId="151" priority="153" stopIfTrue="1" operator="equal">
      <formula>$C96</formula>
    </cfRule>
  </conditionalFormatting>
  <conditionalFormatting sqref="A97:B97">
    <cfRule type="cellIs" dxfId="150" priority="154" stopIfTrue="1" operator="equal">
      <formula>0</formula>
    </cfRule>
  </conditionalFormatting>
  <conditionalFormatting sqref="C98">
    <cfRule type="cellIs" dxfId="149" priority="151" stopIfTrue="1" operator="equal">
      <formula>$C97</formula>
    </cfRule>
  </conditionalFormatting>
  <conditionalFormatting sqref="A98:B98">
    <cfRule type="cellIs" dxfId="148" priority="152" stopIfTrue="1" operator="equal">
      <formula>0</formula>
    </cfRule>
  </conditionalFormatting>
  <conditionalFormatting sqref="C99">
    <cfRule type="cellIs" dxfId="147" priority="149" stopIfTrue="1" operator="equal">
      <formula>$C98</formula>
    </cfRule>
  </conditionalFormatting>
  <conditionalFormatting sqref="A99:B99">
    <cfRule type="cellIs" dxfId="146" priority="150" stopIfTrue="1" operator="equal">
      <formula>0</formula>
    </cfRule>
  </conditionalFormatting>
  <conditionalFormatting sqref="C100">
    <cfRule type="cellIs" dxfId="145" priority="147" stopIfTrue="1" operator="equal">
      <formula>$C99</formula>
    </cfRule>
  </conditionalFormatting>
  <conditionalFormatting sqref="A100:B100">
    <cfRule type="cellIs" dxfId="144" priority="148" stopIfTrue="1" operator="equal">
      <formula>0</formula>
    </cfRule>
  </conditionalFormatting>
  <conditionalFormatting sqref="C101">
    <cfRule type="cellIs" dxfId="143" priority="145" stopIfTrue="1" operator="equal">
      <formula>$C100</formula>
    </cfRule>
  </conditionalFormatting>
  <conditionalFormatting sqref="A101:B101">
    <cfRule type="cellIs" dxfId="142" priority="146" stopIfTrue="1" operator="equal">
      <formula>0</formula>
    </cfRule>
  </conditionalFormatting>
  <conditionalFormatting sqref="C102">
    <cfRule type="cellIs" dxfId="141" priority="143" stopIfTrue="1" operator="equal">
      <formula>$C101</formula>
    </cfRule>
  </conditionalFormatting>
  <conditionalFormatting sqref="A102:B102">
    <cfRule type="cellIs" dxfId="140" priority="144" stopIfTrue="1" operator="equal">
      <formula>0</formula>
    </cfRule>
  </conditionalFormatting>
  <conditionalFormatting sqref="C103">
    <cfRule type="cellIs" dxfId="139" priority="141" stopIfTrue="1" operator="equal">
      <formula>$C102</formula>
    </cfRule>
  </conditionalFormatting>
  <conditionalFormatting sqref="A103:B103">
    <cfRule type="cellIs" dxfId="138" priority="142" stopIfTrue="1" operator="equal">
      <formula>0</formula>
    </cfRule>
  </conditionalFormatting>
  <conditionalFormatting sqref="C104">
    <cfRule type="cellIs" dxfId="137" priority="139" stopIfTrue="1" operator="equal">
      <formula>$C103</formula>
    </cfRule>
  </conditionalFormatting>
  <conditionalFormatting sqref="A104:B104">
    <cfRule type="cellIs" dxfId="136" priority="140" stopIfTrue="1" operator="equal">
      <formula>0</formula>
    </cfRule>
  </conditionalFormatting>
  <conditionalFormatting sqref="C105">
    <cfRule type="cellIs" dxfId="135" priority="137" stopIfTrue="1" operator="equal">
      <formula>$C104</formula>
    </cfRule>
  </conditionalFormatting>
  <conditionalFormatting sqref="A105:B105">
    <cfRule type="cellIs" dxfId="134" priority="138" stopIfTrue="1" operator="equal">
      <formula>0</formula>
    </cfRule>
  </conditionalFormatting>
  <conditionalFormatting sqref="C106">
    <cfRule type="cellIs" dxfId="133" priority="135" stopIfTrue="1" operator="equal">
      <formula>$C105</formula>
    </cfRule>
  </conditionalFormatting>
  <conditionalFormatting sqref="A106:B106">
    <cfRule type="cellIs" dxfId="132" priority="136" stopIfTrue="1" operator="equal">
      <formula>0</formula>
    </cfRule>
  </conditionalFormatting>
  <conditionalFormatting sqref="C107">
    <cfRule type="cellIs" dxfId="131" priority="133" stopIfTrue="1" operator="equal">
      <formula>$C106</formula>
    </cfRule>
  </conditionalFormatting>
  <conditionalFormatting sqref="A107:B107">
    <cfRule type="cellIs" dxfId="130" priority="134" stopIfTrue="1" operator="equal">
      <formula>0</formula>
    </cfRule>
  </conditionalFormatting>
  <conditionalFormatting sqref="C108">
    <cfRule type="cellIs" dxfId="129" priority="131" stopIfTrue="1" operator="equal">
      <formula>$C107</formula>
    </cfRule>
  </conditionalFormatting>
  <conditionalFormatting sqref="A108:B108">
    <cfRule type="cellIs" dxfId="128" priority="132" stopIfTrue="1" operator="equal">
      <formula>0</formula>
    </cfRule>
  </conditionalFormatting>
  <conditionalFormatting sqref="C109">
    <cfRule type="cellIs" dxfId="127" priority="129" stopIfTrue="1" operator="equal">
      <formula>$C108</formula>
    </cfRule>
  </conditionalFormatting>
  <conditionalFormatting sqref="A109:B109">
    <cfRule type="cellIs" dxfId="126" priority="130" stopIfTrue="1" operator="equal">
      <formula>0</formula>
    </cfRule>
  </conditionalFormatting>
  <conditionalFormatting sqref="C110">
    <cfRule type="cellIs" dxfId="125" priority="127" stopIfTrue="1" operator="equal">
      <formula>$C109</formula>
    </cfRule>
  </conditionalFormatting>
  <conditionalFormatting sqref="A110:B110">
    <cfRule type="cellIs" dxfId="124" priority="128" stopIfTrue="1" operator="equal">
      <formula>0</formula>
    </cfRule>
  </conditionalFormatting>
  <conditionalFormatting sqref="C111">
    <cfRule type="cellIs" dxfId="123" priority="125" stopIfTrue="1" operator="equal">
      <formula>$C110</formula>
    </cfRule>
  </conditionalFormatting>
  <conditionalFormatting sqref="A111:B111">
    <cfRule type="cellIs" dxfId="122" priority="126" stopIfTrue="1" operator="equal">
      <formula>0</formula>
    </cfRule>
  </conditionalFormatting>
  <conditionalFormatting sqref="C112">
    <cfRule type="cellIs" dxfId="121" priority="123" stopIfTrue="1" operator="equal">
      <formula>$C111</formula>
    </cfRule>
  </conditionalFormatting>
  <conditionalFormatting sqref="A112:B112">
    <cfRule type="cellIs" dxfId="120" priority="124" stopIfTrue="1" operator="equal">
      <formula>0</formula>
    </cfRule>
  </conditionalFormatting>
  <conditionalFormatting sqref="C113">
    <cfRule type="cellIs" dxfId="119" priority="121" stopIfTrue="1" operator="equal">
      <formula>$C112</formula>
    </cfRule>
  </conditionalFormatting>
  <conditionalFormatting sqref="A113:B113">
    <cfRule type="cellIs" dxfId="118" priority="122" stopIfTrue="1" operator="equal">
      <formula>0</formula>
    </cfRule>
  </conditionalFormatting>
  <conditionalFormatting sqref="C114">
    <cfRule type="cellIs" dxfId="117" priority="119" stopIfTrue="1" operator="equal">
      <formula>$C113</formula>
    </cfRule>
  </conditionalFormatting>
  <conditionalFormatting sqref="A114:B114">
    <cfRule type="cellIs" dxfId="116" priority="120" stopIfTrue="1" operator="equal">
      <formula>0</formula>
    </cfRule>
  </conditionalFormatting>
  <conditionalFormatting sqref="C115">
    <cfRule type="cellIs" dxfId="115" priority="117" stopIfTrue="1" operator="equal">
      <formula>$C114</formula>
    </cfRule>
  </conditionalFormatting>
  <conditionalFormatting sqref="A115:B115">
    <cfRule type="cellIs" dxfId="114" priority="118" stopIfTrue="1" operator="equal">
      <formula>0</formula>
    </cfRule>
  </conditionalFormatting>
  <conditionalFormatting sqref="C116">
    <cfRule type="cellIs" dxfId="113" priority="115" stopIfTrue="1" operator="equal">
      <formula>$C115</formula>
    </cfRule>
  </conditionalFormatting>
  <conditionalFormatting sqref="A116:B116">
    <cfRule type="cellIs" dxfId="112" priority="116" stopIfTrue="1" operator="equal">
      <formula>0</formula>
    </cfRule>
  </conditionalFormatting>
  <conditionalFormatting sqref="C117">
    <cfRule type="cellIs" dxfId="111" priority="113" stopIfTrue="1" operator="equal">
      <formula>$C116</formula>
    </cfRule>
  </conditionalFormatting>
  <conditionalFormatting sqref="A117:B117">
    <cfRule type="cellIs" dxfId="110" priority="114" stopIfTrue="1" operator="equal">
      <formula>0</formula>
    </cfRule>
  </conditionalFormatting>
  <conditionalFormatting sqref="C118">
    <cfRule type="cellIs" dxfId="109" priority="111" stopIfTrue="1" operator="equal">
      <formula>$C117</formula>
    </cfRule>
  </conditionalFormatting>
  <conditionalFormatting sqref="A118:B118">
    <cfRule type="cellIs" dxfId="108" priority="112" stopIfTrue="1" operator="equal">
      <formula>0</formula>
    </cfRule>
  </conditionalFormatting>
  <conditionalFormatting sqref="C119">
    <cfRule type="cellIs" dxfId="107" priority="109" stopIfTrue="1" operator="equal">
      <formula>$C118</formula>
    </cfRule>
  </conditionalFormatting>
  <conditionalFormatting sqref="A119:B119">
    <cfRule type="cellIs" dxfId="106" priority="110" stopIfTrue="1" operator="equal">
      <formula>0</formula>
    </cfRule>
  </conditionalFormatting>
  <conditionalFormatting sqref="C120">
    <cfRule type="cellIs" dxfId="105" priority="107" stopIfTrue="1" operator="equal">
      <formula>$C119</formula>
    </cfRule>
  </conditionalFormatting>
  <conditionalFormatting sqref="A120:B120">
    <cfRule type="cellIs" dxfId="104" priority="108" stopIfTrue="1" operator="equal">
      <formula>0</formula>
    </cfRule>
  </conditionalFormatting>
  <conditionalFormatting sqref="C121">
    <cfRule type="cellIs" dxfId="103" priority="105" stopIfTrue="1" operator="equal">
      <formula>$C120</formula>
    </cfRule>
  </conditionalFormatting>
  <conditionalFormatting sqref="A121:B121">
    <cfRule type="cellIs" dxfId="102" priority="106" stopIfTrue="1" operator="equal">
      <formula>0</formula>
    </cfRule>
  </conditionalFormatting>
  <conditionalFormatting sqref="C122">
    <cfRule type="cellIs" dxfId="101" priority="103" stopIfTrue="1" operator="equal">
      <formula>$C121</formula>
    </cfRule>
  </conditionalFormatting>
  <conditionalFormatting sqref="A122:B122">
    <cfRule type="cellIs" dxfId="100" priority="104" stopIfTrue="1" operator="equal">
      <formula>0</formula>
    </cfRule>
  </conditionalFormatting>
  <conditionalFormatting sqref="C123">
    <cfRule type="cellIs" dxfId="99" priority="101" stopIfTrue="1" operator="equal">
      <formula>$C122</formula>
    </cfRule>
  </conditionalFormatting>
  <conditionalFormatting sqref="A123:B123">
    <cfRule type="cellIs" dxfId="98" priority="102" stopIfTrue="1" operator="equal">
      <formula>0</formula>
    </cfRule>
  </conditionalFormatting>
  <conditionalFormatting sqref="C124">
    <cfRule type="cellIs" dxfId="97" priority="99" stopIfTrue="1" operator="equal">
      <formula>$C123</formula>
    </cfRule>
  </conditionalFormatting>
  <conditionalFormatting sqref="A124:B124">
    <cfRule type="cellIs" dxfId="96" priority="100" stopIfTrue="1" operator="equal">
      <formula>0</formula>
    </cfRule>
  </conditionalFormatting>
  <conditionalFormatting sqref="C125">
    <cfRule type="cellIs" dxfId="95" priority="97" stopIfTrue="1" operator="equal">
      <formula>$C124</formula>
    </cfRule>
  </conditionalFormatting>
  <conditionalFormatting sqref="A125:B125">
    <cfRule type="cellIs" dxfId="94" priority="98" stopIfTrue="1" operator="equal">
      <formula>0</formula>
    </cfRule>
  </conditionalFormatting>
  <conditionalFormatting sqref="C126">
    <cfRule type="cellIs" dxfId="93" priority="95" stopIfTrue="1" operator="equal">
      <formula>$C125</formula>
    </cfRule>
  </conditionalFormatting>
  <conditionalFormatting sqref="A126:B126">
    <cfRule type="cellIs" dxfId="92" priority="96" stopIfTrue="1" operator="equal">
      <formula>0</formula>
    </cfRule>
  </conditionalFormatting>
  <conditionalFormatting sqref="C127">
    <cfRule type="cellIs" dxfId="91" priority="93" stopIfTrue="1" operator="equal">
      <formula>$C126</formula>
    </cfRule>
  </conditionalFormatting>
  <conditionalFormatting sqref="A127:B127">
    <cfRule type="cellIs" dxfId="90" priority="94" stopIfTrue="1" operator="equal">
      <formula>0</formula>
    </cfRule>
  </conditionalFormatting>
  <conditionalFormatting sqref="C128">
    <cfRule type="cellIs" dxfId="89" priority="91" stopIfTrue="1" operator="equal">
      <formula>$C127</formula>
    </cfRule>
  </conditionalFormatting>
  <conditionalFormatting sqref="A128:B128">
    <cfRule type="cellIs" dxfId="88" priority="92" stopIfTrue="1" operator="equal">
      <formula>0</formula>
    </cfRule>
  </conditionalFormatting>
  <conditionalFormatting sqref="C129">
    <cfRule type="cellIs" dxfId="87" priority="89" stopIfTrue="1" operator="equal">
      <formula>$C128</formula>
    </cfRule>
  </conditionalFormatting>
  <conditionalFormatting sqref="A129:B129">
    <cfRule type="cellIs" dxfId="86" priority="90" stopIfTrue="1" operator="equal">
      <formula>0</formula>
    </cfRule>
  </conditionalFormatting>
  <conditionalFormatting sqref="C130">
    <cfRule type="cellIs" dxfId="85" priority="87" stopIfTrue="1" operator="equal">
      <formula>$C129</formula>
    </cfRule>
  </conditionalFormatting>
  <conditionalFormatting sqref="A130:B130">
    <cfRule type="cellIs" dxfId="84" priority="88" stopIfTrue="1" operator="equal">
      <formula>0</formula>
    </cfRule>
  </conditionalFormatting>
  <conditionalFormatting sqref="C131">
    <cfRule type="cellIs" dxfId="83" priority="85" stopIfTrue="1" operator="equal">
      <formula>$C130</formula>
    </cfRule>
  </conditionalFormatting>
  <conditionalFormatting sqref="A131:B131">
    <cfRule type="cellIs" dxfId="82" priority="86" stopIfTrue="1" operator="equal">
      <formula>0</formula>
    </cfRule>
  </conditionalFormatting>
  <conditionalFormatting sqref="C132">
    <cfRule type="cellIs" dxfId="81" priority="83" stopIfTrue="1" operator="equal">
      <formula>$C131</formula>
    </cfRule>
  </conditionalFormatting>
  <conditionalFormatting sqref="A132:B132">
    <cfRule type="cellIs" dxfId="80" priority="84" stopIfTrue="1" operator="equal">
      <formula>0</formula>
    </cfRule>
  </conditionalFormatting>
  <conditionalFormatting sqref="C133">
    <cfRule type="cellIs" dxfId="79" priority="81" stopIfTrue="1" operator="equal">
      <formula>$C132</formula>
    </cfRule>
  </conditionalFormatting>
  <conditionalFormatting sqref="A133:B133">
    <cfRule type="cellIs" dxfId="78" priority="82" stopIfTrue="1" operator="equal">
      <formula>0</formula>
    </cfRule>
  </conditionalFormatting>
  <conditionalFormatting sqref="C134">
    <cfRule type="cellIs" dxfId="77" priority="79" stopIfTrue="1" operator="equal">
      <formula>$C133</formula>
    </cfRule>
  </conditionalFormatting>
  <conditionalFormatting sqref="A134:B134">
    <cfRule type="cellIs" dxfId="76" priority="80" stopIfTrue="1" operator="equal">
      <formula>0</formula>
    </cfRule>
  </conditionalFormatting>
  <conditionalFormatting sqref="C135">
    <cfRule type="cellIs" dxfId="75" priority="77" stopIfTrue="1" operator="equal">
      <formula>$C134</formula>
    </cfRule>
  </conditionalFormatting>
  <conditionalFormatting sqref="A135:B135">
    <cfRule type="cellIs" dxfId="74" priority="78" stopIfTrue="1" operator="equal">
      <formula>0</formula>
    </cfRule>
  </conditionalFormatting>
  <conditionalFormatting sqref="C136">
    <cfRule type="cellIs" dxfId="73" priority="75" stopIfTrue="1" operator="equal">
      <formula>$C135</formula>
    </cfRule>
  </conditionalFormatting>
  <conditionalFormatting sqref="A136:B136">
    <cfRule type="cellIs" dxfId="72" priority="76" stopIfTrue="1" operator="equal">
      <formula>0</formula>
    </cfRule>
  </conditionalFormatting>
  <conditionalFormatting sqref="C137">
    <cfRule type="cellIs" dxfId="71" priority="73" stopIfTrue="1" operator="equal">
      <formula>$C136</formula>
    </cfRule>
  </conditionalFormatting>
  <conditionalFormatting sqref="A137:B137">
    <cfRule type="cellIs" dxfId="70" priority="74" stopIfTrue="1" operator="equal">
      <formula>0</formula>
    </cfRule>
  </conditionalFormatting>
  <conditionalFormatting sqref="C138">
    <cfRule type="cellIs" dxfId="69" priority="71" stopIfTrue="1" operator="equal">
      <formula>$C137</formula>
    </cfRule>
  </conditionalFormatting>
  <conditionalFormatting sqref="A138:B138">
    <cfRule type="cellIs" dxfId="68" priority="72" stopIfTrue="1" operator="equal">
      <formula>0</formula>
    </cfRule>
  </conditionalFormatting>
  <conditionalFormatting sqref="C139">
    <cfRule type="cellIs" dxfId="67" priority="69" stopIfTrue="1" operator="equal">
      <formula>$C138</formula>
    </cfRule>
  </conditionalFormatting>
  <conditionalFormatting sqref="A139:B139">
    <cfRule type="cellIs" dxfId="66" priority="70" stopIfTrue="1" operator="equal">
      <formula>0</formula>
    </cfRule>
  </conditionalFormatting>
  <conditionalFormatting sqref="C140">
    <cfRule type="cellIs" dxfId="65" priority="67" stopIfTrue="1" operator="equal">
      <formula>$C139</formula>
    </cfRule>
  </conditionalFormatting>
  <conditionalFormatting sqref="A140:B140">
    <cfRule type="cellIs" dxfId="64" priority="68" stopIfTrue="1" operator="equal">
      <formula>0</formula>
    </cfRule>
  </conditionalFormatting>
  <conditionalFormatting sqref="C141">
    <cfRule type="cellIs" dxfId="63" priority="65" stopIfTrue="1" operator="equal">
      <formula>$C140</formula>
    </cfRule>
  </conditionalFormatting>
  <conditionalFormatting sqref="A141:B141">
    <cfRule type="cellIs" dxfId="62" priority="66" stopIfTrue="1" operator="equal">
      <formula>0</formula>
    </cfRule>
  </conditionalFormatting>
  <conditionalFormatting sqref="C142">
    <cfRule type="cellIs" dxfId="61" priority="63" stopIfTrue="1" operator="equal">
      <formula>$C141</formula>
    </cfRule>
  </conditionalFormatting>
  <conditionalFormatting sqref="A142:B142">
    <cfRule type="cellIs" dxfId="60" priority="64" stopIfTrue="1" operator="equal">
      <formula>0</formula>
    </cfRule>
  </conditionalFormatting>
  <conditionalFormatting sqref="C143">
    <cfRule type="cellIs" dxfId="59" priority="61" stopIfTrue="1" operator="equal">
      <formula>$C142</formula>
    </cfRule>
  </conditionalFormatting>
  <conditionalFormatting sqref="A143:B143">
    <cfRule type="cellIs" dxfId="58" priority="62" stopIfTrue="1" operator="equal">
      <formula>0</formula>
    </cfRule>
  </conditionalFormatting>
  <conditionalFormatting sqref="C144">
    <cfRule type="cellIs" dxfId="57" priority="59" stopIfTrue="1" operator="equal">
      <formula>$C143</formula>
    </cfRule>
  </conditionalFormatting>
  <conditionalFormatting sqref="A144:B144">
    <cfRule type="cellIs" dxfId="56" priority="60" stopIfTrue="1" operator="equal">
      <formula>0</formula>
    </cfRule>
  </conditionalFormatting>
  <conditionalFormatting sqref="C145">
    <cfRule type="cellIs" dxfId="55" priority="57" stopIfTrue="1" operator="equal">
      <formula>$C144</formula>
    </cfRule>
  </conditionalFormatting>
  <conditionalFormatting sqref="A145:B145">
    <cfRule type="cellIs" dxfId="54" priority="58" stopIfTrue="1" operator="equal">
      <formula>0</formula>
    </cfRule>
  </conditionalFormatting>
  <conditionalFormatting sqref="C146">
    <cfRule type="cellIs" dxfId="53" priority="55" stopIfTrue="1" operator="equal">
      <formula>$C145</formula>
    </cfRule>
  </conditionalFormatting>
  <conditionalFormatting sqref="A146:B146">
    <cfRule type="cellIs" dxfId="52" priority="56" stopIfTrue="1" operator="equal">
      <formula>0</formula>
    </cfRule>
  </conditionalFormatting>
  <conditionalFormatting sqref="C147">
    <cfRule type="cellIs" dxfId="51" priority="53" stopIfTrue="1" operator="equal">
      <formula>$C146</formula>
    </cfRule>
  </conditionalFormatting>
  <conditionalFormatting sqref="A147:B147">
    <cfRule type="cellIs" dxfId="50" priority="54" stopIfTrue="1" operator="equal">
      <formula>0</formula>
    </cfRule>
  </conditionalFormatting>
  <conditionalFormatting sqref="C148">
    <cfRule type="cellIs" dxfId="49" priority="51" stopIfTrue="1" operator="equal">
      <formula>$C147</formula>
    </cfRule>
  </conditionalFormatting>
  <conditionalFormatting sqref="A148:B148">
    <cfRule type="cellIs" dxfId="48" priority="52" stopIfTrue="1" operator="equal">
      <formula>0</formula>
    </cfRule>
  </conditionalFormatting>
  <conditionalFormatting sqref="C149">
    <cfRule type="cellIs" dxfId="47" priority="49" stopIfTrue="1" operator="equal">
      <formula>$C148</formula>
    </cfRule>
  </conditionalFormatting>
  <conditionalFormatting sqref="A149:B149">
    <cfRule type="cellIs" dxfId="46" priority="50" stopIfTrue="1" operator="equal">
      <formula>0</formula>
    </cfRule>
  </conditionalFormatting>
  <conditionalFormatting sqref="C150">
    <cfRule type="cellIs" dxfId="45" priority="47" stopIfTrue="1" operator="equal">
      <formula>$C149</formula>
    </cfRule>
  </conditionalFormatting>
  <conditionalFormatting sqref="A150:B150">
    <cfRule type="cellIs" dxfId="44" priority="48" stopIfTrue="1" operator="equal">
      <formula>0</formula>
    </cfRule>
  </conditionalFormatting>
  <conditionalFormatting sqref="C151">
    <cfRule type="cellIs" dxfId="43" priority="45" stopIfTrue="1" operator="equal">
      <formula>$C150</formula>
    </cfRule>
  </conditionalFormatting>
  <conditionalFormatting sqref="A151:B151">
    <cfRule type="cellIs" dxfId="42" priority="46" stopIfTrue="1" operator="equal">
      <formula>0</formula>
    </cfRule>
  </conditionalFormatting>
  <conditionalFormatting sqref="C152">
    <cfRule type="cellIs" dxfId="41" priority="43" stopIfTrue="1" operator="equal">
      <formula>$C151</formula>
    </cfRule>
  </conditionalFormatting>
  <conditionalFormatting sqref="A152:B152">
    <cfRule type="cellIs" dxfId="40" priority="44" stopIfTrue="1" operator="equal">
      <formula>0</formula>
    </cfRule>
  </conditionalFormatting>
  <conditionalFormatting sqref="C153">
    <cfRule type="cellIs" dxfId="39" priority="41" stopIfTrue="1" operator="equal">
      <formula>$C152</formula>
    </cfRule>
  </conditionalFormatting>
  <conditionalFormatting sqref="A153:B153">
    <cfRule type="cellIs" dxfId="38" priority="42" stopIfTrue="1" operator="equal">
      <formula>0</formula>
    </cfRule>
  </conditionalFormatting>
  <conditionalFormatting sqref="C154">
    <cfRule type="cellIs" dxfId="37" priority="39" stopIfTrue="1" operator="equal">
      <formula>$C153</formula>
    </cfRule>
  </conditionalFormatting>
  <conditionalFormatting sqref="A154:B154">
    <cfRule type="cellIs" dxfId="36" priority="40" stopIfTrue="1" operator="equal">
      <formula>0</formula>
    </cfRule>
  </conditionalFormatting>
  <conditionalFormatting sqref="C155">
    <cfRule type="cellIs" dxfId="35" priority="37" stopIfTrue="1" operator="equal">
      <formula>$C154</formula>
    </cfRule>
  </conditionalFormatting>
  <conditionalFormatting sqref="A155:B155">
    <cfRule type="cellIs" dxfId="34" priority="38" stopIfTrue="1" operator="equal">
      <formula>0</formula>
    </cfRule>
  </conditionalFormatting>
  <conditionalFormatting sqref="C156">
    <cfRule type="cellIs" dxfId="33" priority="35" stopIfTrue="1" operator="equal">
      <formula>$C155</formula>
    </cfRule>
  </conditionalFormatting>
  <conditionalFormatting sqref="A156:B156">
    <cfRule type="cellIs" dxfId="32" priority="36" stopIfTrue="1" operator="equal">
      <formula>0</formula>
    </cfRule>
  </conditionalFormatting>
  <conditionalFormatting sqref="C157">
    <cfRule type="cellIs" dxfId="31" priority="33" stopIfTrue="1" operator="equal">
      <formula>$C156</formula>
    </cfRule>
  </conditionalFormatting>
  <conditionalFormatting sqref="A157:B157">
    <cfRule type="cellIs" dxfId="30" priority="34" stopIfTrue="1" operator="equal">
      <formula>0</formula>
    </cfRule>
  </conditionalFormatting>
  <conditionalFormatting sqref="C158">
    <cfRule type="cellIs" dxfId="29" priority="31" stopIfTrue="1" operator="equal">
      <formula>$C157</formula>
    </cfRule>
  </conditionalFormatting>
  <conditionalFormatting sqref="A158:B158">
    <cfRule type="cellIs" dxfId="28" priority="32" stopIfTrue="1" operator="equal">
      <formula>0</formula>
    </cfRule>
  </conditionalFormatting>
  <conditionalFormatting sqref="C159">
    <cfRule type="cellIs" dxfId="27" priority="29" stopIfTrue="1" operator="equal">
      <formula>$C158</formula>
    </cfRule>
  </conditionalFormatting>
  <conditionalFormatting sqref="A159:B159">
    <cfRule type="cellIs" dxfId="26" priority="30" stopIfTrue="1" operator="equal">
      <formula>0</formula>
    </cfRule>
  </conditionalFormatting>
  <conditionalFormatting sqref="C160">
    <cfRule type="cellIs" dxfId="25" priority="27" stopIfTrue="1" operator="equal">
      <formula>$C159</formula>
    </cfRule>
  </conditionalFormatting>
  <conditionalFormatting sqref="A160:B160">
    <cfRule type="cellIs" dxfId="24" priority="28" stopIfTrue="1" operator="equal">
      <formula>0</formula>
    </cfRule>
  </conditionalFormatting>
  <conditionalFormatting sqref="C161">
    <cfRule type="cellIs" dxfId="23" priority="25" stopIfTrue="1" operator="equal">
      <formula>$C160</formula>
    </cfRule>
  </conditionalFormatting>
  <conditionalFormatting sqref="A161:B161">
    <cfRule type="cellIs" dxfId="22" priority="26" stopIfTrue="1" operator="equal">
      <formula>0</formula>
    </cfRule>
  </conditionalFormatting>
  <conditionalFormatting sqref="C162">
    <cfRule type="cellIs" dxfId="21" priority="23" stopIfTrue="1" operator="equal">
      <formula>$C161</formula>
    </cfRule>
  </conditionalFormatting>
  <conditionalFormatting sqref="A162:B162">
    <cfRule type="cellIs" dxfId="20" priority="24" stopIfTrue="1" operator="equal">
      <formula>0</formula>
    </cfRule>
  </conditionalFormatting>
  <conditionalFormatting sqref="C163">
    <cfRule type="cellIs" dxfId="19" priority="21" stopIfTrue="1" operator="equal">
      <formula>$C162</formula>
    </cfRule>
  </conditionalFormatting>
  <conditionalFormatting sqref="A163:B163">
    <cfRule type="cellIs" dxfId="18" priority="22" stopIfTrue="1" operator="equal">
      <formula>0</formula>
    </cfRule>
  </conditionalFormatting>
  <conditionalFormatting sqref="C164">
    <cfRule type="cellIs" dxfId="17" priority="19" stopIfTrue="1" operator="equal">
      <formula>$C163</formula>
    </cfRule>
  </conditionalFormatting>
  <conditionalFormatting sqref="A164:B164">
    <cfRule type="cellIs" dxfId="16" priority="20" stopIfTrue="1" operator="equal">
      <formula>0</formula>
    </cfRule>
  </conditionalFormatting>
  <conditionalFormatting sqref="C165">
    <cfRule type="cellIs" dxfId="15" priority="17" stopIfTrue="1" operator="equal">
      <formula>$C164</formula>
    </cfRule>
  </conditionalFormatting>
  <conditionalFormatting sqref="A165:B165">
    <cfRule type="cellIs" dxfId="14" priority="18" stopIfTrue="1" operator="equal">
      <formula>0</formula>
    </cfRule>
  </conditionalFormatting>
  <conditionalFormatting sqref="C166">
    <cfRule type="cellIs" dxfId="13" priority="15" stopIfTrue="1" operator="equal">
      <formula>$C165</formula>
    </cfRule>
  </conditionalFormatting>
  <conditionalFormatting sqref="A166:B166">
    <cfRule type="cellIs" dxfId="12" priority="16" stopIfTrue="1" operator="equal">
      <formula>0</formula>
    </cfRule>
  </conditionalFormatting>
  <conditionalFormatting sqref="C167">
    <cfRule type="cellIs" dxfId="11" priority="13" stopIfTrue="1" operator="equal">
      <formula>$C166</formula>
    </cfRule>
  </conditionalFormatting>
  <conditionalFormatting sqref="A167:B167">
    <cfRule type="cellIs" dxfId="10" priority="14" stopIfTrue="1" operator="equal">
      <formula>0</formula>
    </cfRule>
  </conditionalFormatting>
  <conditionalFormatting sqref="C168">
    <cfRule type="cellIs" dxfId="9" priority="11" stopIfTrue="1" operator="equal">
      <formula>$C167</formula>
    </cfRule>
  </conditionalFormatting>
  <conditionalFormatting sqref="A168:B168">
    <cfRule type="cellIs" dxfId="8" priority="12" stopIfTrue="1" operator="equal">
      <formula>0</formula>
    </cfRule>
  </conditionalFormatting>
  <conditionalFormatting sqref="C169">
    <cfRule type="cellIs" dxfId="7" priority="9" stopIfTrue="1" operator="equal">
      <formula>$C168</formula>
    </cfRule>
  </conditionalFormatting>
  <conditionalFormatting sqref="A169:B169">
    <cfRule type="cellIs" dxfId="6" priority="10" stopIfTrue="1" operator="equal">
      <formula>0</formula>
    </cfRule>
  </conditionalFormatting>
  <conditionalFormatting sqref="C170">
    <cfRule type="cellIs" dxfId="5" priority="7" stopIfTrue="1" operator="equal">
      <formula>$C169</formula>
    </cfRule>
  </conditionalFormatting>
  <conditionalFormatting sqref="A170:B170">
    <cfRule type="cellIs" dxfId="4" priority="8" stopIfTrue="1" operator="equal">
      <formula>0</formula>
    </cfRule>
  </conditionalFormatting>
  <conditionalFormatting sqref="C171">
    <cfRule type="cellIs" dxfId="3" priority="5" stopIfTrue="1" operator="equal">
      <formula>$C170</formula>
    </cfRule>
  </conditionalFormatting>
  <conditionalFormatting sqref="A171:B171">
    <cfRule type="cellIs" dxfId="2" priority="6" stopIfTrue="1" operator="equal">
      <formula>0</formula>
    </cfRule>
  </conditionalFormatting>
  <conditionalFormatting sqref="C172">
    <cfRule type="cellIs" dxfId="1" priority="3" stopIfTrue="1" operator="equal">
      <formula>$C171</formula>
    </cfRule>
  </conditionalFormatting>
  <conditionalFormatting sqref="A172:B172">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КПК0216030</vt:lpstr>
      <vt:lpstr>КПК0216030!Область_друку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2025-03-10T09:25:21Z</cp:lastPrinted>
  <dcterms:created xsi:type="dcterms:W3CDTF">2016-08-10T10:53:25Z</dcterms:created>
  <dcterms:modified xsi:type="dcterms:W3CDTF">2025-03-10T09:39:07Z</dcterms:modified>
</cp:coreProperties>
</file>